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VisionSpin\Downloads\"/>
    </mc:Choice>
  </mc:AlternateContent>
  <xr:revisionPtr revIDLastSave="0" documentId="13_ncr:1_{9E4529C9-9B0E-44BC-BB16-30C372B3860D}" xr6:coauthVersionLast="47" xr6:coauthVersionMax="47" xr10:uidLastSave="{00000000-0000-0000-0000-000000000000}"/>
  <bookViews>
    <workbookView xWindow="-120" yWindow="-120" windowWidth="38640" windowHeight="15720" xr2:uid="{00000000-000D-0000-FFFF-FFFF00000000}"/>
  </bookViews>
  <sheets>
    <sheet name="Stat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4" i="1" l="1"/>
  <c r="G86" i="1"/>
  <c r="H86" i="1" s="1"/>
  <c r="G85" i="1"/>
  <c r="H85" i="1" s="1"/>
  <c r="G84" i="1"/>
  <c r="H84" i="1" s="1"/>
  <c r="G83" i="1"/>
  <c r="H83" i="1" s="1"/>
  <c r="L82" i="1"/>
  <c r="M82" i="1" s="1"/>
  <c r="G82" i="1"/>
  <c r="H82" i="1" s="1"/>
  <c r="L81" i="1"/>
  <c r="M81" i="1" s="1"/>
  <c r="G81" i="1"/>
  <c r="H81" i="1" s="1"/>
  <c r="L80" i="1"/>
  <c r="M80" i="1" s="1"/>
  <c r="G80" i="1"/>
  <c r="H80" i="1" s="1"/>
  <c r="L79" i="1"/>
  <c r="M79" i="1" s="1"/>
  <c r="G79" i="1"/>
  <c r="H79" i="1" s="1"/>
  <c r="L78" i="1"/>
  <c r="M78" i="1" s="1"/>
  <c r="G78" i="1"/>
  <c r="H78" i="1" s="1"/>
  <c r="L77" i="1"/>
  <c r="M77" i="1" s="1"/>
  <c r="G77" i="1"/>
  <c r="H77" i="1" s="1"/>
  <c r="L76" i="1"/>
  <c r="M76" i="1" s="1"/>
  <c r="G76" i="1"/>
  <c r="H76" i="1" s="1"/>
  <c r="L75" i="1"/>
  <c r="M75" i="1" s="1"/>
  <c r="G75" i="1"/>
  <c r="H75" i="1" s="1"/>
  <c r="L74" i="1"/>
  <c r="M74" i="1" s="1"/>
  <c r="L73" i="1"/>
  <c r="M73" i="1" s="1"/>
  <c r="G71" i="1"/>
  <c r="H71" i="1" s="1"/>
  <c r="G70" i="1"/>
  <c r="H70" i="1" s="1"/>
  <c r="L69" i="1"/>
  <c r="M69" i="1" s="1"/>
  <c r="G69" i="1"/>
  <c r="H69" i="1" s="1"/>
  <c r="L68" i="1"/>
  <c r="M68" i="1" s="1"/>
  <c r="G68" i="1"/>
  <c r="H68" i="1" s="1"/>
  <c r="L67" i="1"/>
  <c r="M67" i="1" s="1"/>
  <c r="G67" i="1"/>
  <c r="H67" i="1" s="1"/>
  <c r="L66" i="1"/>
  <c r="M66" i="1" s="1"/>
  <c r="G66" i="1"/>
  <c r="H66" i="1" s="1"/>
  <c r="L65" i="1"/>
  <c r="M65" i="1" s="1"/>
  <c r="G65" i="1"/>
  <c r="H65" i="1" s="1"/>
  <c r="L64" i="1"/>
  <c r="M64" i="1" s="1"/>
  <c r="G64" i="1"/>
  <c r="H64" i="1" s="1"/>
  <c r="L63" i="1"/>
  <c r="M63" i="1" s="1"/>
  <c r="G63" i="1"/>
  <c r="H63" i="1" s="1"/>
  <c r="L62" i="1"/>
  <c r="M62" i="1" s="1"/>
  <c r="G62" i="1"/>
  <c r="H62" i="1" s="1"/>
  <c r="L61" i="1"/>
  <c r="M61" i="1" s="1"/>
  <c r="L60" i="1"/>
  <c r="M60" i="1" s="1"/>
  <c r="G58" i="1"/>
  <c r="H58" i="1" s="1"/>
  <c r="G57" i="1"/>
  <c r="H57" i="1" s="1"/>
  <c r="L56" i="1"/>
  <c r="M56" i="1" s="1"/>
  <c r="G56" i="1"/>
  <c r="H56" i="1" s="1"/>
  <c r="L55" i="1"/>
  <c r="M55" i="1" s="1"/>
  <c r="G55" i="1"/>
  <c r="H55" i="1" s="1"/>
  <c r="L54" i="1"/>
  <c r="M54" i="1" s="1"/>
  <c r="G54" i="1"/>
  <c r="H54" i="1" s="1"/>
  <c r="L53" i="1"/>
  <c r="M53" i="1" s="1"/>
  <c r="G53" i="1"/>
  <c r="H53" i="1" s="1"/>
  <c r="L52" i="1"/>
  <c r="M52" i="1" s="1"/>
  <c r="G52" i="1"/>
  <c r="H52" i="1" s="1"/>
  <c r="L51" i="1"/>
  <c r="M51" i="1" s="1"/>
  <c r="G51" i="1"/>
  <c r="H51" i="1" s="1"/>
  <c r="L50" i="1"/>
  <c r="M50" i="1" s="1"/>
  <c r="G50" i="1"/>
  <c r="H50" i="1" s="1"/>
  <c r="L49" i="1"/>
  <c r="M49" i="1" s="1"/>
  <c r="G49" i="1"/>
  <c r="H49" i="1" s="1"/>
  <c r="L48" i="1"/>
  <c r="M48" i="1" s="1"/>
  <c r="G48" i="1"/>
  <c r="H48" i="1" s="1"/>
  <c r="L47" i="1"/>
  <c r="M47" i="1" s="1"/>
  <c r="G44" i="1"/>
  <c r="H44" i="1" s="1"/>
  <c r="L43" i="1"/>
  <c r="M43" i="1" s="1"/>
  <c r="G43" i="1"/>
  <c r="H43" i="1" s="1"/>
  <c r="L42" i="1"/>
  <c r="M42" i="1" s="1"/>
  <c r="G42" i="1"/>
  <c r="H42" i="1" s="1"/>
  <c r="L41" i="1"/>
  <c r="M41" i="1" s="1"/>
  <c r="G41" i="1"/>
  <c r="H41" i="1" s="1"/>
  <c r="L40" i="1"/>
  <c r="M40" i="1" s="1"/>
  <c r="G40" i="1"/>
  <c r="H40" i="1" s="1"/>
  <c r="L39" i="1"/>
  <c r="M39" i="1" s="1"/>
  <c r="L38" i="1"/>
  <c r="M38" i="1" s="1"/>
  <c r="L37" i="1"/>
  <c r="M37" i="1" s="1"/>
  <c r="L36" i="1"/>
  <c r="M36" i="1" s="1"/>
  <c r="G36" i="1"/>
  <c r="H36" i="1" s="1"/>
  <c r="L35" i="1"/>
  <c r="M35" i="1" s="1"/>
  <c r="G35" i="1"/>
  <c r="H35" i="1" s="1"/>
  <c r="L34" i="1"/>
  <c r="M34" i="1" s="1"/>
  <c r="G34" i="1"/>
  <c r="H34" i="1" s="1"/>
  <c r="L33" i="1"/>
  <c r="M33" i="1" s="1"/>
  <c r="G33" i="1"/>
  <c r="H33" i="1" s="1"/>
  <c r="L32" i="1"/>
  <c r="M32" i="1" s="1"/>
  <c r="G32" i="1"/>
  <c r="H32" i="1" s="1"/>
  <c r="L31" i="1"/>
  <c r="M31" i="1" s="1"/>
  <c r="G31" i="1"/>
  <c r="H31" i="1" s="1"/>
  <c r="L27" i="1"/>
  <c r="M27" i="1" s="1"/>
  <c r="G27" i="1"/>
  <c r="H27" i="1" s="1"/>
  <c r="L26" i="1"/>
  <c r="M26" i="1" s="1"/>
  <c r="G26" i="1"/>
  <c r="H26" i="1" s="1"/>
  <c r="L25" i="1"/>
  <c r="M25" i="1" s="1"/>
  <c r="G25" i="1"/>
  <c r="H25" i="1" s="1"/>
  <c r="L24" i="1"/>
  <c r="M24" i="1" s="1"/>
  <c r="G24" i="1"/>
  <c r="H24" i="1" s="1"/>
  <c r="L23" i="1"/>
  <c r="M23" i="1" s="1"/>
  <c r="G23" i="1"/>
  <c r="H23" i="1" s="1"/>
  <c r="L22" i="1"/>
  <c r="M22" i="1" s="1"/>
  <c r="G22" i="1"/>
  <c r="H22" i="1" s="1"/>
  <c r="G21" i="1"/>
  <c r="H21" i="1" s="1"/>
  <c r="G20" i="1"/>
  <c r="H20" i="1" s="1"/>
  <c r="L18" i="1"/>
  <c r="M18" i="1" s="1"/>
  <c r="L17" i="1"/>
  <c r="M17" i="1" s="1"/>
  <c r="G17" i="1"/>
  <c r="H15" i="1"/>
  <c r="G15" i="1"/>
  <c r="G14" i="1"/>
  <c r="H14" i="1" s="1"/>
  <c r="G13" i="1"/>
  <c r="H13" i="1" s="1"/>
  <c r="L12" i="1"/>
  <c r="M12" i="1" s="1"/>
  <c r="G12" i="1"/>
  <c r="H12" i="1" s="1"/>
  <c r="L11" i="1"/>
  <c r="M11" i="1" s="1"/>
  <c r="G11" i="1"/>
  <c r="H11" i="1" s="1"/>
  <c r="L10" i="1"/>
  <c r="M10" i="1" s="1"/>
  <c r="G10" i="1"/>
  <c r="H10" i="1" s="1"/>
  <c r="L9" i="1"/>
  <c r="M9" i="1" s="1"/>
  <c r="G9" i="1"/>
  <c r="H9" i="1" s="1"/>
  <c r="L8" i="1"/>
  <c r="M8" i="1" s="1"/>
  <c r="G8" i="1"/>
  <c r="H8" i="1" s="1"/>
  <c r="L7" i="1"/>
  <c r="M7" i="1" s="1"/>
  <c r="G7" i="1"/>
  <c r="H7" i="1" s="1"/>
  <c r="L6" i="1"/>
  <c r="M6" i="1" s="1"/>
  <c r="G6" i="1"/>
  <c r="H6" i="1" s="1"/>
  <c r="L5" i="1"/>
  <c r="M5" i="1" s="1"/>
  <c r="G5" i="1"/>
  <c r="H5" i="1" s="1"/>
</calcChain>
</file>

<file path=xl/sharedStrings.xml><?xml version="1.0" encoding="utf-8"?>
<sst xmlns="http://schemas.openxmlformats.org/spreadsheetml/2006/main" count="496" uniqueCount="464">
  <si>
    <t>URBAN GEOANALYSIS REPORT</t>
  </si>
  <si>
    <t>Isocrona</t>
  </si>
  <si>
    <t>Auto</t>
  </si>
  <si>
    <t>minutos</t>
  </si>
  <si>
    <t>COMMERCIAL &amp; INSTITUTIONAL LOCATIONS</t>
  </si>
  <si>
    <t>Census Bureau Office ACS 2024</t>
  </si>
  <si>
    <t>PRIMARY SECTOR</t>
  </si>
  <si>
    <t>ESTABLISHMENT TYPE</t>
  </si>
  <si>
    <t>COMMERCIAL BRAND</t>
  </si>
  <si>
    <t>TOTAL</t>
  </si>
  <si>
    <t>DEMOGRAPHIC DATA</t>
  </si>
  <si>
    <t>Male</t>
  </si>
  <si>
    <t>Female</t>
  </si>
  <si>
    <t>Total</t>
  </si>
  <si>
    <t>%</t>
  </si>
  <si>
    <t>Analysis</t>
  </si>
  <si>
    <t>HOUSEHOLD INCOME</t>
  </si>
  <si>
    <t>Art</t>
  </si>
  <si>
    <t>Artworks</t>
  </si>
  <si>
    <t>Under 5 years</t>
  </si>
  <si>
    <t>Less than $10,000</t>
  </si>
  <si>
    <t>Total Artworks</t>
  </si>
  <si>
    <t>5 to 9 years</t>
  </si>
  <si>
    <t>$10,000 to $19,999</t>
  </si>
  <si>
    <t>Total Art</t>
  </si>
  <si>
    <t>10 to 14 years</t>
  </si>
  <si>
    <t>$20,000 to $34,999</t>
  </si>
  <si>
    <t>Clothing Stores</t>
  </si>
  <si>
    <t>Children Clothes</t>
  </si>
  <si>
    <t>Carter's</t>
  </si>
  <si>
    <t>15 to 19 years</t>
  </si>
  <si>
    <t>$35,000 to $59,999</t>
  </si>
  <si>
    <t>Gymboree</t>
  </si>
  <si>
    <t>20 to 29 years</t>
  </si>
  <si>
    <t>$60,000 to $99,999</t>
  </si>
  <si>
    <t>OshKosh B'gosh</t>
  </si>
  <si>
    <t>30 to 39 years</t>
  </si>
  <si>
    <t>$100,000 to $149,999</t>
  </si>
  <si>
    <t>Total Children Clothes</t>
  </si>
  <si>
    <t>40 to 49 years</t>
  </si>
  <si>
    <t>$150,000 to $199,999</t>
  </si>
  <si>
    <t>Designer Men Clothes</t>
  </si>
  <si>
    <t>JoS. A. Bank</t>
  </si>
  <si>
    <t>50 to 59 years</t>
  </si>
  <si>
    <t>$200,000 or more</t>
  </si>
  <si>
    <t>Total Designer Men Clothes</t>
  </si>
  <si>
    <t>60 to 69 years</t>
  </si>
  <si>
    <t>Total households</t>
  </si>
  <si>
    <t>Designer Store</t>
  </si>
  <si>
    <t>Banana Republic</t>
  </si>
  <si>
    <t>70 to 79 years</t>
  </si>
  <si>
    <t>Median household income in the past 12 months</t>
  </si>
  <si>
    <t>Guess</t>
  </si>
  <si>
    <t>80 years and over</t>
  </si>
  <si>
    <t>Total Designer Store</t>
  </si>
  <si>
    <t>Total population 2024</t>
  </si>
  <si>
    <t>HOUSING OCCUPANCY STATUS</t>
  </si>
  <si>
    <t>Designer Women Clothes</t>
  </si>
  <si>
    <t>LOFT</t>
  </si>
  <si>
    <t>Total population 2019</t>
  </si>
  <si>
    <t>Occupied Housing units</t>
  </si>
  <si>
    <t>Total Designer Women Clothes</t>
  </si>
  <si>
    <t>Vacant Housing units</t>
  </si>
  <si>
    <t>Fast Fashion</t>
  </si>
  <si>
    <t>Cotton On</t>
  </si>
  <si>
    <t>RACE DEMOGRAPHIC DATA</t>
  </si>
  <si>
    <t>Total housing units</t>
  </si>
  <si>
    <t>Express</t>
  </si>
  <si>
    <t>White population</t>
  </si>
  <si>
    <t>Forever 21</t>
  </si>
  <si>
    <t>Black or African American population</t>
  </si>
  <si>
    <t>EMPLOYMENT STATUS</t>
  </si>
  <si>
    <t>H&amp;M</t>
  </si>
  <si>
    <t>American Indian and Alaska Native population</t>
  </si>
  <si>
    <t>In Labor Force</t>
  </si>
  <si>
    <t>Hollister</t>
  </si>
  <si>
    <t>Asian population</t>
  </si>
  <si>
    <t>Civilian labor force</t>
  </si>
  <si>
    <t>Papaya</t>
  </si>
  <si>
    <t>Native Hawaiian and Other Pacific Islander population</t>
  </si>
  <si>
    <t>Employed</t>
  </si>
  <si>
    <t>Total Fast Fashion</t>
  </si>
  <si>
    <t>Some other race population</t>
  </si>
  <si>
    <t>Unemployed</t>
  </si>
  <si>
    <t>Other Clothing Stores</t>
  </si>
  <si>
    <t>Two or more races population</t>
  </si>
  <si>
    <t>Armed Forces</t>
  </si>
  <si>
    <t>Total Other Clothing Stores</t>
  </si>
  <si>
    <t>Hispanic or Latino population</t>
  </si>
  <si>
    <t>Not in Labor Force</t>
  </si>
  <si>
    <t>Outlet Store</t>
  </si>
  <si>
    <t>Nordstrom Rack</t>
  </si>
  <si>
    <t>Total population</t>
  </si>
  <si>
    <t>Total Population 16 years and over</t>
  </si>
  <si>
    <t>Total Outlet Store</t>
  </si>
  <si>
    <t>Streetwear / Urban Fashion</t>
  </si>
  <si>
    <t>Tillys</t>
  </si>
  <si>
    <t>EDUCATION</t>
  </si>
  <si>
    <t>OCCUPATIONS</t>
  </si>
  <si>
    <t>Zumiez</t>
  </si>
  <si>
    <t>Regular High School Diploma</t>
  </si>
  <si>
    <t>Professional and management occupations</t>
  </si>
  <si>
    <t>Total Streetwear / Urban Fashion</t>
  </si>
  <si>
    <t>Associate Degree</t>
  </si>
  <si>
    <t>Technology and data occupations</t>
  </si>
  <si>
    <t>Total Clothing Stores</t>
  </si>
  <si>
    <t>Bachelor Degree</t>
  </si>
  <si>
    <t>Education occupations</t>
  </si>
  <si>
    <t>Commerce</t>
  </si>
  <si>
    <t>Bicycle Shops</t>
  </si>
  <si>
    <t>Other Bicycle Shops</t>
  </si>
  <si>
    <t>Master Degree</t>
  </si>
  <si>
    <t>Healthcare practitioners and technical occupations</t>
  </si>
  <si>
    <t>Trek</t>
  </si>
  <si>
    <t>Professional Degree</t>
  </si>
  <si>
    <t>Total healthcare occupations</t>
  </si>
  <si>
    <t>Total Bicycle Shops</t>
  </si>
  <si>
    <t>Doctorate Degree</t>
  </si>
  <si>
    <t>Service occupations</t>
  </si>
  <si>
    <t>Bookshops</t>
  </si>
  <si>
    <t>Other Bookshops</t>
  </si>
  <si>
    <t>Total Education Population 25+</t>
  </si>
  <si>
    <t>Healthcare support occupations</t>
  </si>
  <si>
    <t>Total Bookshops</t>
  </si>
  <si>
    <t>Public safety and protection occupations</t>
  </si>
  <si>
    <t>Car Dealerships</t>
  </si>
  <si>
    <t>Honda</t>
  </si>
  <si>
    <t>MARITAL STATUS</t>
  </si>
  <si>
    <t>Firefighting and non-police protection</t>
  </si>
  <si>
    <t>Total Car Dealerships</t>
  </si>
  <si>
    <t>Divorced</t>
  </si>
  <si>
    <t>Law enforcement occupations</t>
  </si>
  <si>
    <t>Convenience Stores</t>
  </si>
  <si>
    <t>7-Eleven</t>
  </si>
  <si>
    <t>Married, except separated</t>
  </si>
  <si>
    <t>Sales and office occupations</t>
  </si>
  <si>
    <t>Circle K</t>
  </si>
  <si>
    <t>Never married</t>
  </si>
  <si>
    <t>Construction and skilled trades</t>
  </si>
  <si>
    <t>ExtraMile</t>
  </si>
  <si>
    <t>Separated</t>
  </si>
  <si>
    <t>Production and transportation</t>
  </si>
  <si>
    <t>Mobil</t>
  </si>
  <si>
    <t>Widowed</t>
  </si>
  <si>
    <t>Total employed population</t>
  </si>
  <si>
    <t>Other Convenience Stores</t>
  </si>
  <si>
    <t>Population 15 years and over in the United States</t>
  </si>
  <si>
    <t>Total Convenience Stores</t>
  </si>
  <si>
    <t>MEANS OF TRANSPORT</t>
  </si>
  <si>
    <t>Department Stores</t>
  </si>
  <si>
    <t>dd's Discounts</t>
  </si>
  <si>
    <t>HEALTH INSURANCE</t>
  </si>
  <si>
    <t>Car, truck, or van</t>
  </si>
  <si>
    <t>JCPenney</t>
  </si>
  <si>
    <t>Private health insurance Employer-based  only</t>
  </si>
  <si>
    <t>Public transportation</t>
  </si>
  <si>
    <t>Macy's</t>
  </si>
  <si>
    <t>Private health insurance only</t>
  </si>
  <si>
    <t>Bus</t>
  </si>
  <si>
    <t>Marshalls</t>
  </si>
  <si>
    <t>Private health insurance Direct-purchase only</t>
  </si>
  <si>
    <t>Subway or elevated rail</t>
  </si>
  <si>
    <t>Other Department Stores</t>
  </si>
  <si>
    <t>Public coverage Medicare coverage only</t>
  </si>
  <si>
    <t>Taxi or ride-hailing services</t>
  </si>
  <si>
    <t>TJ Maxx</t>
  </si>
  <si>
    <t>Public coverage only</t>
  </si>
  <si>
    <t>Motorcycle</t>
  </si>
  <si>
    <t>Total Department Stores</t>
  </si>
  <si>
    <t>Public coverage Medicaid/means-tested only</t>
  </si>
  <si>
    <t>Bicycle</t>
  </si>
  <si>
    <t>Electronics Stores</t>
  </si>
  <si>
    <t>Other Electronics Stores</t>
  </si>
  <si>
    <t>Public coverage TRICARE/military health coverage only</t>
  </si>
  <si>
    <t>Walked</t>
  </si>
  <si>
    <t>Total Electronics Stores</t>
  </si>
  <si>
    <t>Public coverage Veterans Affairs health care only</t>
  </si>
  <si>
    <t>Other means</t>
  </si>
  <si>
    <t>Florists</t>
  </si>
  <si>
    <t>Two or more types of health insurance coverage</t>
  </si>
  <si>
    <t>Worked from home</t>
  </si>
  <si>
    <t>Total Florists</t>
  </si>
  <si>
    <t>Private and public health insurance coverage</t>
  </si>
  <si>
    <t>Furniture Shops</t>
  </si>
  <si>
    <t>Other Furniture Shops</t>
  </si>
  <si>
    <t>Population with no insurance</t>
  </si>
  <si>
    <t>Total Furniture Shops</t>
  </si>
  <si>
    <t>TRAVEL TIME TO WORK</t>
  </si>
  <si>
    <t>Garden Centres</t>
  </si>
  <si>
    <t>Less than 5 minutes</t>
  </si>
  <si>
    <t>Total Garden Centres</t>
  </si>
  <si>
    <t>COMPUTERS IN HOUSEHOLD</t>
  </si>
  <si>
    <t>5 to 9 minutes</t>
  </si>
  <si>
    <t>Gift Shops</t>
  </si>
  <si>
    <t>Has computing device</t>
  </si>
  <si>
    <t>10 to 14 minutes</t>
  </si>
  <si>
    <t>Total Gift Shops</t>
  </si>
  <si>
    <t>Desktop or laptop</t>
  </si>
  <si>
    <t>15 to 19 minutes</t>
  </si>
  <si>
    <t>Jewelry Stores</t>
  </si>
  <si>
    <t>Other Jewelry Stores</t>
  </si>
  <si>
    <t>Desktop/laptop only</t>
  </si>
  <si>
    <t>20 to 24 minutes</t>
  </si>
  <si>
    <t>Pandora</t>
  </si>
  <si>
    <t>Smartphone</t>
  </si>
  <si>
    <t>25 to 29 minutes</t>
  </si>
  <si>
    <t>Total Jewelry Stores</t>
  </si>
  <si>
    <t>Smartphone only</t>
  </si>
  <si>
    <t>30 to 34 minutes</t>
  </si>
  <si>
    <t>Kiosks</t>
  </si>
  <si>
    <t>Tablet/portable</t>
  </si>
  <si>
    <t>35 to 39 minutes</t>
  </si>
  <si>
    <t>Total Kiosks</t>
  </si>
  <si>
    <t>Tablet only</t>
  </si>
  <si>
    <t>40 to 44 minutes</t>
  </si>
  <si>
    <t>Libraries</t>
  </si>
  <si>
    <t>Other computer</t>
  </si>
  <si>
    <t>45 minutes or more</t>
  </si>
  <si>
    <t>Total Libraries</t>
  </si>
  <si>
    <t>Other computer only</t>
  </si>
  <si>
    <t>Marketplaces</t>
  </si>
  <si>
    <t>No computer</t>
  </si>
  <si>
    <t>Total Marketplaces</t>
  </si>
  <si>
    <t>LEAVE TO WORK AT</t>
  </si>
  <si>
    <t>Mobile Phone Shops</t>
  </si>
  <si>
    <t>AT&amp;T</t>
  </si>
  <si>
    <t>1200 a.m. to 459 a.m.</t>
  </si>
  <si>
    <t>Cricket Wireless</t>
  </si>
  <si>
    <t>INTERNET IN HOUSEHOLD</t>
  </si>
  <si>
    <t>500 a.m. to 559 a.m.</t>
  </si>
  <si>
    <t>Other Mobile Phone Shops</t>
  </si>
  <si>
    <t>With Internet subscription</t>
  </si>
  <si>
    <t>600 a.m. to 659 a.m.</t>
  </si>
  <si>
    <t>Sprint</t>
  </si>
  <si>
    <t>Dial-up only</t>
  </si>
  <si>
    <t>700 a.m. to 759 a.m.</t>
  </si>
  <si>
    <t>Verizon</t>
  </si>
  <si>
    <t>Broadband any type</t>
  </si>
  <si>
    <t>800 a.m. to 859 a.m.</t>
  </si>
  <si>
    <t>Total Mobile Phone Shops</t>
  </si>
  <si>
    <t>Cellular data plan</t>
  </si>
  <si>
    <t>900 a.m. to 959 a.m.</t>
  </si>
  <si>
    <t>Other Commerce</t>
  </si>
  <si>
    <t>Cellular only</t>
  </si>
  <si>
    <t>1000 a.m. to 1059 a.m.</t>
  </si>
  <si>
    <t>Total Other Commerce</t>
  </si>
  <si>
    <t>Cable/Fiber/DSL</t>
  </si>
  <si>
    <t>1100 a.m. to 1159 a.m.</t>
  </si>
  <si>
    <t>Pharmacies</t>
  </si>
  <si>
    <t>CVS Pharmacy</t>
  </si>
  <si>
    <t>Cable/Fiber/DSL only</t>
  </si>
  <si>
    <t>1200 p.m. to 359 p.m.</t>
  </si>
  <si>
    <t>Other Pharmacies</t>
  </si>
  <si>
    <t>Satellite service</t>
  </si>
  <si>
    <t>400 p.m. to 1159 p.m.</t>
  </si>
  <si>
    <t>Rite Aid</t>
  </si>
  <si>
    <t>Satellite only</t>
  </si>
  <si>
    <t>Total Pharmacies</t>
  </si>
  <si>
    <t>Other service only</t>
  </si>
  <si>
    <t>Shoe Shops</t>
  </si>
  <si>
    <t>DSW</t>
  </si>
  <si>
    <t>Internet no subscription</t>
  </si>
  <si>
    <t>Famous Footwear</t>
  </si>
  <si>
    <t>No Internet access</t>
  </si>
  <si>
    <t>Data shown depends on your license</t>
  </si>
  <si>
    <t>Free</t>
  </si>
  <si>
    <t>Academic</t>
  </si>
  <si>
    <t>Proffesional</t>
  </si>
  <si>
    <t>Foot Locker</t>
  </si>
  <si>
    <t>Journeys</t>
  </si>
  <si>
    <t>Other Shoe Shops</t>
  </si>
  <si>
    <t>Vans</t>
  </si>
  <si>
    <t>Total Shoe Shops</t>
  </si>
  <si>
    <t>Sports Shops</t>
  </si>
  <si>
    <t>Big 5 Sporting Goods</t>
  </si>
  <si>
    <t>Dick's Sporting Goods</t>
  </si>
  <si>
    <t>Other Sports Shops</t>
  </si>
  <si>
    <t>Total Sports Shops</t>
  </si>
  <si>
    <t>Stationery Shops</t>
  </si>
  <si>
    <t>Hallmark</t>
  </si>
  <si>
    <t>Office Depot</t>
  </si>
  <si>
    <t>Total Stationery Shops</t>
  </si>
  <si>
    <t>Supermarkets</t>
  </si>
  <si>
    <t>Albertsons</t>
  </si>
  <si>
    <t>El Super</t>
  </si>
  <si>
    <t>Food 4 Less</t>
  </si>
  <si>
    <t>Other Supermarkets</t>
  </si>
  <si>
    <t>Ralphs</t>
  </si>
  <si>
    <t>Smart &amp; Final</t>
  </si>
  <si>
    <t>Sprouts Farmers Market</t>
  </si>
  <si>
    <t>Trader Joe's</t>
  </si>
  <si>
    <t>Vons</t>
  </si>
  <si>
    <t>Total Supermarkets</t>
  </si>
  <si>
    <t>Vending (General)</t>
  </si>
  <si>
    <t>Other Vending</t>
  </si>
  <si>
    <t>Primo Water</t>
  </si>
  <si>
    <t>Total Vending (General)</t>
  </si>
  <si>
    <t>Total Commerce</t>
  </si>
  <si>
    <t>Education</t>
  </si>
  <si>
    <t>Colleges</t>
  </si>
  <si>
    <t>Total Colleges</t>
  </si>
  <si>
    <t>Schools</t>
  </si>
  <si>
    <t>Total Schools</t>
  </si>
  <si>
    <t>Total Education</t>
  </si>
  <si>
    <t>Entertainment</t>
  </si>
  <si>
    <t>Cinemas</t>
  </si>
  <si>
    <t>AMC Cinema</t>
  </si>
  <si>
    <t>Total Cinemas</t>
  </si>
  <si>
    <t>Museums</t>
  </si>
  <si>
    <t>Total Museums</t>
  </si>
  <si>
    <t>Theatres</t>
  </si>
  <si>
    <t>Total Theatres</t>
  </si>
  <si>
    <t>Total Entertainment</t>
  </si>
  <si>
    <t>Financial Services</t>
  </si>
  <si>
    <t>ATMs</t>
  </si>
  <si>
    <t>Total ATMs</t>
  </si>
  <si>
    <t>Banks</t>
  </si>
  <si>
    <t>Citibank</t>
  </si>
  <si>
    <t>Navy Federal Credit Union</t>
  </si>
  <si>
    <t>Other Banks</t>
  </si>
  <si>
    <t>U.S. Bank</t>
  </si>
  <si>
    <t>Wells Fargo</t>
  </si>
  <si>
    <t>Total Banks</t>
  </si>
  <si>
    <t>Total Financial Services</t>
  </si>
  <si>
    <t>Food and Beverages</t>
  </si>
  <si>
    <t>Bakeries</t>
  </si>
  <si>
    <t>Total Bakeries</t>
  </si>
  <si>
    <t>Beverages and Liquor Stores</t>
  </si>
  <si>
    <t>Other Beverage/Liquor Stores</t>
  </si>
  <si>
    <t>Total Beverages and Liquor Stores</t>
  </si>
  <si>
    <t>Coffee Shops</t>
  </si>
  <si>
    <t>Cafe 86</t>
  </si>
  <si>
    <t>Lollicup</t>
  </si>
  <si>
    <t>Other Coffee Shops</t>
  </si>
  <si>
    <t>Starbucks</t>
  </si>
  <si>
    <t>Tapioca Express</t>
  </si>
  <si>
    <t>Total Coffee Shops</t>
  </si>
  <si>
    <t>Ice Cream / Desserts</t>
  </si>
  <si>
    <t>Jamba</t>
  </si>
  <si>
    <t>Robeks</t>
  </si>
  <si>
    <t>Total Ice Cream / Desserts</t>
  </si>
  <si>
    <t>Other Food &amp; Beverages</t>
  </si>
  <si>
    <t>Total Other Food &amp; Beverages</t>
  </si>
  <si>
    <t>Total Food and Beverages</t>
  </si>
  <si>
    <t>Health Services</t>
  </si>
  <si>
    <t>Clinics</t>
  </si>
  <si>
    <t>Kaiser Permanente</t>
  </si>
  <si>
    <t>Other Clinics</t>
  </si>
  <si>
    <t>Passport Health</t>
  </si>
  <si>
    <t>Total Clinics</t>
  </si>
  <si>
    <t>Dental</t>
  </si>
  <si>
    <t>Total Dental</t>
  </si>
  <si>
    <t>Nursing Homes</t>
  </si>
  <si>
    <t>Total Nursing Homes</t>
  </si>
  <si>
    <t>Total Health Services</t>
  </si>
  <si>
    <t>Personal Services</t>
  </si>
  <si>
    <t>Beauty Salons</t>
  </si>
  <si>
    <t>European Wax Center</t>
  </si>
  <si>
    <t>Other Beauty Salons</t>
  </si>
  <si>
    <t>Sola Salons</t>
  </si>
  <si>
    <t>Total Beauty Salons</t>
  </si>
  <si>
    <t>Car Washes</t>
  </si>
  <si>
    <t>Other Car Washes</t>
  </si>
  <si>
    <t>Total Car Washes</t>
  </si>
  <si>
    <t>Fitness Centers</t>
  </si>
  <si>
    <t>Other Fitness Centers</t>
  </si>
  <si>
    <t>Total Fitness Centers</t>
  </si>
  <si>
    <t>Hairdressers</t>
  </si>
  <si>
    <t>Other Hairdressers</t>
  </si>
  <si>
    <t>Supercuts</t>
  </si>
  <si>
    <t>Total Hairdressers</t>
  </si>
  <si>
    <t>Laundries</t>
  </si>
  <si>
    <t>Total Laundries</t>
  </si>
  <si>
    <t>Optometrists</t>
  </si>
  <si>
    <t>LensCrafters</t>
  </si>
  <si>
    <t>Other Optometrists</t>
  </si>
  <si>
    <t>Sunglass Hut</t>
  </si>
  <si>
    <t>Total Optometrists</t>
  </si>
  <si>
    <t>Veterinarians</t>
  </si>
  <si>
    <t>Total Veterinarians</t>
  </si>
  <si>
    <t>Total Personal Services</t>
  </si>
  <si>
    <t>Public Services</t>
  </si>
  <si>
    <t>Community Centres</t>
  </si>
  <si>
    <t>Total Community Centres</t>
  </si>
  <si>
    <t>Fire Stations</t>
  </si>
  <si>
    <t>Total Fire Stations</t>
  </si>
  <si>
    <t>Police Stations</t>
  </si>
  <si>
    <t>Total Police Stations</t>
  </si>
  <si>
    <t>Post Boxes</t>
  </si>
  <si>
    <t>Total Post Boxes</t>
  </si>
  <si>
    <t>Post Offices</t>
  </si>
  <si>
    <t>Total Post Offices</t>
  </si>
  <si>
    <t>Shelters</t>
  </si>
  <si>
    <t>Total Shelters</t>
  </si>
  <si>
    <t>Total Public Services</t>
  </si>
  <si>
    <t>Restaurants and Bars</t>
  </si>
  <si>
    <t>American</t>
  </si>
  <si>
    <t>Applebee's</t>
  </si>
  <si>
    <t>Chili's</t>
  </si>
  <si>
    <t>Total American</t>
  </si>
  <si>
    <t>Asian</t>
  </si>
  <si>
    <t>Panda Express</t>
  </si>
  <si>
    <t>Pick Up Stix</t>
  </si>
  <si>
    <t>Total Asian</t>
  </si>
  <si>
    <t>Bakery / Deli / Café</t>
  </si>
  <si>
    <t>Arby's</t>
  </si>
  <si>
    <t>Board &amp; Brew</t>
  </si>
  <si>
    <t>Charleys Philly Steaks</t>
  </si>
  <si>
    <t>Cinnabon</t>
  </si>
  <si>
    <t>Einstein Bros. Bagels</t>
  </si>
  <si>
    <t>Jersey Mike's Subs</t>
  </si>
  <si>
    <t>Subway</t>
  </si>
  <si>
    <t>Total Bakery / Deli / Café</t>
  </si>
  <si>
    <t>Bars</t>
  </si>
  <si>
    <t>Total Bars</t>
  </si>
  <si>
    <t>Breakfast / Brunch</t>
  </si>
  <si>
    <t>Broken Yolk</t>
  </si>
  <si>
    <t>Denny's</t>
  </si>
  <si>
    <t>Total Breakfast / Brunch</t>
  </si>
  <si>
    <t>Burger</t>
  </si>
  <si>
    <t>Burger King</t>
  </si>
  <si>
    <t>Carl's Jr.</t>
  </si>
  <si>
    <t>Jack in the Box</t>
  </si>
  <si>
    <t>McDonald's</t>
  </si>
  <si>
    <t>Red Robin</t>
  </si>
  <si>
    <t>Wendy's</t>
  </si>
  <si>
    <t>Total Burger</t>
  </si>
  <si>
    <t>Chicken</t>
  </si>
  <si>
    <t>Epic Wings</t>
  </si>
  <si>
    <t>Wingstop</t>
  </si>
  <si>
    <t>Total Chicken</t>
  </si>
  <si>
    <t>International</t>
  </si>
  <si>
    <t>L&amp;L Hawaiian Barbecue</t>
  </si>
  <si>
    <t>The Kebab Shop</t>
  </si>
  <si>
    <t>Total International</t>
  </si>
  <si>
    <t>Mexican</t>
  </si>
  <si>
    <t>Chipotle</t>
  </si>
  <si>
    <t>Rubio's</t>
  </si>
  <si>
    <t>Taco Bell</t>
  </si>
  <si>
    <t>Total Mexican</t>
  </si>
  <si>
    <t>Pizza</t>
  </si>
  <si>
    <t>Blaze Pizza</t>
  </si>
  <si>
    <t>Domino's</t>
  </si>
  <si>
    <t>Giant Pizza King</t>
  </si>
  <si>
    <t>Little Caesars</t>
  </si>
  <si>
    <t>Pizza Hut</t>
  </si>
  <si>
    <t>Sbarro</t>
  </si>
  <si>
    <t>Total Pizza</t>
  </si>
  <si>
    <t>Total Restaurants and Bars</t>
  </si>
  <si>
    <t>Tourism &amp; Attractions</t>
  </si>
  <si>
    <t>Attractions</t>
  </si>
  <si>
    <t>Total Attractions</t>
  </si>
  <si>
    <t>Memorials</t>
  </si>
  <si>
    <t>Total Memorials</t>
  </si>
  <si>
    <t>Monuments</t>
  </si>
  <si>
    <t>Total Monuments</t>
  </si>
  <si>
    <t>Other Attractions</t>
  </si>
  <si>
    <t>Total Other Attractions</t>
  </si>
  <si>
    <t>Parks</t>
  </si>
  <si>
    <t>Total Parks</t>
  </si>
  <si>
    <t>Tourist Information</t>
  </si>
  <si>
    <t>Total Tourist Information</t>
  </si>
  <si>
    <t>Total Tourism &amp; Attractions</t>
  </si>
  <si>
    <t>Total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</si>
</sst>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_-;\-* #,##0_-;_-* \-??_-;_-@_-"/>
    <numFmt numFmtId="165" formatCode="0.0%"/>
    <numFmt numFmtId="166" formatCode="_-* #,##0_-;\-* #,##0_-;_-* &quot;-&quot;??_-;_-@_-"/>
    <numFmt numFmtId="167" formatCode="_-&quot;$&quot;* #,##0_-;\-&quot;$&quot;* #,##0_-;_-&quot;$&quot;* &quot;-&quot;??_-;_-@_-"/>
  </numFmts>
  <fonts count="12" x14ac:knownFonts="1">
    <font>
      <sz val="11"/>
      <color rgb="FF000000"/>
      <name val="Calibri"/>
    </font>
    <font>
      <b/>
      <sz val="18"/>
      <color rgb="FF000000"/>
      <name val="Calibri"/>
      <family val="2"/>
    </font>
    <font>
      <sz val="11"/>
      <color rgb="FF0563C1"/>
      <name val="Calibri"/>
      <family val="2"/>
    </font>
    <font>
      <i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i/>
      <sz val="11"/>
      <color rgb="FF000000"/>
      <name val="Calibri"/>
      <family val="2"/>
    </font>
    <font>
      <i/>
      <sz val="11"/>
      <color rgb="FF000000"/>
      <name val="Aptos"/>
      <family val="2"/>
    </font>
    <font>
      <sz val="11"/>
      <color rgb="FF000000"/>
      <name val="Aptos"/>
      <family val="2"/>
    </font>
    <font>
      <b/>
      <sz val="11"/>
      <color theme="0"/>
      <name val="Calibri"/>
      <family val="2"/>
    </font>
    <font>
      <sz val="11"/>
      <color rgb="FF000000"/>
      <name val="Calibri"/>
      <family val="2"/>
    </font>
    <font>
      <b/>
      <i/>
      <sz val="11"/>
      <color theme="0"/>
      <name val="Calibri"/>
      <family val="2"/>
    </font>
    <font>
      <sz val="11"/>
      <color theme="1"/>
      <name val="Aptos"/>
      <family val="2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</patternFill>
    </fill>
    <fill>
      <patternFill patternType="solid">
        <fgColor rgb="FFBFBFBF"/>
      </patternFill>
    </fill>
    <fill>
      <patternFill patternType="solid">
        <fgColor rgb="FF8FAADC"/>
      </patternFill>
    </fill>
    <fill>
      <patternFill patternType="solid">
        <fgColor theme="0"/>
      </patternFill>
    </fill>
    <fill>
      <patternFill patternType="solid">
        <fgColor rgb="FF002060"/>
      </patternFill>
    </fill>
  </fills>
  <borders count="12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76">
    <xf numFmtId="0" fontId="0" fillId="0" borderId="0" xfId="0"/>
    <xf numFmtId="0" fontId="1" fillId="2" borderId="1" xfId="0" applyFont="1" applyFill="1" applyBorder="1"/>
    <xf numFmtId="0" fontId="0" fillId="2" borderId="1" xfId="0" applyFill="1" applyBorder="1" applyAlignment="1">
      <alignment horizontal="right"/>
    </xf>
    <xf numFmtId="0" fontId="0" fillId="2" borderId="1" xfId="0" applyFill="1" applyBorder="1"/>
    <xf numFmtId="0" fontId="2" fillId="0" borderId="0" xfId="0" applyFont="1"/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0" fillId="2" borderId="0" xfId="0" applyFill="1"/>
    <xf numFmtId="165" fontId="0" fillId="0" borderId="0" xfId="0" applyNumberFormat="1"/>
    <xf numFmtId="0" fontId="0" fillId="0" borderId="0" xfId="0" applyAlignment="1">
      <alignment horizontal="center"/>
    </xf>
    <xf numFmtId="0" fontId="4" fillId="3" borderId="0" xfId="0" applyFont="1" applyFill="1"/>
    <xf numFmtId="0" fontId="4" fillId="3" borderId="0" xfId="0" applyFont="1" applyFill="1" applyAlignment="1">
      <alignment horizontal="right"/>
    </xf>
    <xf numFmtId="0" fontId="0" fillId="2" borderId="0" xfId="0" applyFill="1" applyAlignment="1">
      <alignment horizontal="left"/>
    </xf>
    <xf numFmtId="0" fontId="5" fillId="2" borderId="0" xfId="0" applyFont="1" applyFill="1"/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/>
    <xf numFmtId="165" fontId="1" fillId="4" borderId="3" xfId="0" applyNumberFormat="1" applyFont="1" applyFill="1" applyBorder="1"/>
    <xf numFmtId="0" fontId="1" fillId="4" borderId="3" xfId="0" applyFont="1" applyFill="1" applyBorder="1" applyAlignment="1">
      <alignment horizontal="center"/>
    </xf>
    <xf numFmtId="0" fontId="0" fillId="4" borderId="3" xfId="0" applyFill="1" applyBorder="1" applyAlignment="1">
      <alignment horizontal="right"/>
    </xf>
    <xf numFmtId="0" fontId="0" fillId="4" borderId="3" xfId="0" applyFill="1" applyBorder="1" applyAlignment="1">
      <alignment horizontal="center"/>
    </xf>
    <xf numFmtId="0" fontId="1" fillId="4" borderId="4" xfId="0" applyFont="1" applyFill="1" applyBorder="1"/>
    <xf numFmtId="0" fontId="0" fillId="4" borderId="5" xfId="0" applyFill="1" applyBorder="1"/>
    <xf numFmtId="0" fontId="0" fillId="4" borderId="0" xfId="0" applyFill="1"/>
    <xf numFmtId="165" fontId="0" fillId="4" borderId="0" xfId="0" applyNumberFormat="1" applyFill="1"/>
    <xf numFmtId="0" fontId="0" fillId="4" borderId="0" xfId="0" applyFill="1" applyAlignment="1">
      <alignment horizontal="center"/>
    </xf>
    <xf numFmtId="0" fontId="0" fillId="4" borderId="0" xfId="0" applyFill="1" applyAlignment="1">
      <alignment horizontal="right"/>
    </xf>
    <xf numFmtId="0" fontId="0" fillId="4" borderId="6" xfId="0" applyFill="1" applyBorder="1"/>
    <xf numFmtId="164" fontId="4" fillId="5" borderId="0" xfId="0" applyNumberFormat="1" applyFont="1" applyFill="1"/>
    <xf numFmtId="164" fontId="4" fillId="5" borderId="0" xfId="0" applyNumberFormat="1" applyFont="1" applyFill="1" applyAlignment="1">
      <alignment horizontal="center"/>
    </xf>
    <xf numFmtId="0" fontId="4" fillId="6" borderId="0" xfId="0" applyFont="1" applyFill="1"/>
    <xf numFmtId="0" fontId="4" fillId="6" borderId="0" xfId="0" applyFont="1" applyFill="1" applyAlignment="1">
      <alignment horizontal="center"/>
    </xf>
    <xf numFmtId="0" fontId="0" fillId="7" borderId="5" xfId="0" applyFill="1" applyBorder="1"/>
    <xf numFmtId="0" fontId="0" fillId="7" borderId="0" xfId="0" applyFill="1"/>
    <xf numFmtId="166" fontId="0" fillId="7" borderId="0" xfId="1" applyNumberFormat="1" applyFont="1" applyFill="1" applyAlignment="1">
      <alignment horizontal="right"/>
    </xf>
    <xf numFmtId="166" fontId="4" fillId="7" borderId="0" xfId="0" applyNumberFormat="1" applyFont="1" applyFill="1" applyAlignment="1">
      <alignment horizontal="right"/>
    </xf>
    <xf numFmtId="165" fontId="5" fillId="7" borderId="0" xfId="3" applyNumberFormat="1" applyFont="1" applyFill="1" applyBorder="1" applyAlignment="1">
      <alignment horizontal="right"/>
    </xf>
    <xf numFmtId="0" fontId="6" fillId="7" borderId="0" xfId="0" applyFont="1" applyFill="1" applyAlignment="1">
      <alignment horizontal="right" vertical="center"/>
    </xf>
    <xf numFmtId="165" fontId="3" fillId="7" borderId="0" xfId="3" applyNumberFormat="1" applyFont="1" applyFill="1" applyBorder="1" applyAlignment="1">
      <alignment horizontal="right"/>
    </xf>
    <xf numFmtId="0" fontId="4" fillId="7" borderId="7" xfId="0" applyFont="1" applyFill="1" applyBorder="1"/>
    <xf numFmtId="166" fontId="4" fillId="7" borderId="7" xfId="1" applyNumberFormat="1" applyFont="1" applyFill="1" applyBorder="1" applyAlignment="1">
      <alignment horizontal="right"/>
    </xf>
    <xf numFmtId="165" fontId="5" fillId="7" borderId="7" xfId="3" applyNumberFormat="1" applyFont="1" applyFill="1" applyBorder="1" applyAlignment="1">
      <alignment horizontal="right"/>
    </xf>
    <xf numFmtId="0" fontId="6" fillId="7" borderId="7" xfId="0" applyFont="1" applyFill="1" applyBorder="1" applyAlignment="1">
      <alignment horizontal="right" vertical="center"/>
    </xf>
    <xf numFmtId="0" fontId="3" fillId="7" borderId="8" xfId="0" applyFont="1" applyFill="1" applyBorder="1"/>
    <xf numFmtId="167" fontId="0" fillId="7" borderId="8" xfId="2" applyNumberFormat="1" applyFont="1" applyFill="1" applyBorder="1" applyAlignment="1">
      <alignment horizontal="right"/>
    </xf>
    <xf numFmtId="0" fontId="0" fillId="7" borderId="8" xfId="0" applyFill="1" applyBorder="1" applyAlignment="1">
      <alignment horizontal="right"/>
    </xf>
    <xf numFmtId="0" fontId="6" fillId="7" borderId="8" xfId="0" applyFont="1" applyFill="1" applyBorder="1" applyAlignment="1">
      <alignment horizontal="right" vertical="center"/>
    </xf>
    <xf numFmtId="0" fontId="0" fillId="7" borderId="0" xfId="0" applyFill="1" applyAlignment="1">
      <alignment horizontal="right"/>
    </xf>
    <xf numFmtId="0" fontId="5" fillId="7" borderId="7" xfId="0" applyFont="1" applyFill="1" applyBorder="1" applyAlignment="1">
      <alignment horizontal="left"/>
    </xf>
    <xf numFmtId="166" fontId="5" fillId="7" borderId="7" xfId="1" applyNumberFormat="1" applyFont="1" applyFill="1" applyBorder="1" applyAlignment="1">
      <alignment horizontal="right"/>
    </xf>
    <xf numFmtId="0" fontId="8" fillId="8" borderId="0" xfId="0" applyFont="1" applyFill="1"/>
    <xf numFmtId="166" fontId="8" fillId="8" borderId="0" xfId="1" applyNumberFormat="1" applyFont="1" applyFill="1" applyAlignment="1">
      <alignment horizontal="center" vertical="center"/>
    </xf>
    <xf numFmtId="0" fontId="8" fillId="8" borderId="0" xfId="0" applyFont="1" applyFill="1" applyAlignment="1">
      <alignment horizontal="center" vertical="center"/>
    </xf>
    <xf numFmtId="0" fontId="5" fillId="7" borderId="0" xfId="0" applyFont="1" applyFill="1" applyAlignment="1">
      <alignment horizontal="left"/>
    </xf>
    <xf numFmtId="166" fontId="0" fillId="0" borderId="0" xfId="1" applyNumberFormat="1" applyFont="1" applyAlignment="1">
      <alignment horizontal="right"/>
    </xf>
    <xf numFmtId="166" fontId="9" fillId="7" borderId="0" xfId="1" applyNumberFormat="1" applyFont="1" applyFill="1" applyAlignment="1">
      <alignment horizontal="right"/>
    </xf>
    <xf numFmtId="165" fontId="0" fillId="7" borderId="0" xfId="0" applyNumberFormat="1" applyFill="1"/>
    <xf numFmtId="0" fontId="4" fillId="7" borderId="0" xfId="0" applyFont="1" applyFill="1"/>
    <xf numFmtId="166" fontId="4" fillId="7" borderId="0" xfId="1" applyNumberFormat="1" applyFont="1" applyFill="1" applyAlignment="1">
      <alignment horizontal="right"/>
    </xf>
    <xf numFmtId="0" fontId="7" fillId="7" borderId="0" xfId="0" applyFont="1" applyFill="1" applyAlignment="1">
      <alignment vertical="center"/>
    </xf>
    <xf numFmtId="166" fontId="4" fillId="6" borderId="0" xfId="1" applyNumberFormat="1" applyFont="1" applyFill="1" applyAlignment="1">
      <alignment horizontal="center"/>
    </xf>
    <xf numFmtId="0" fontId="9" fillId="7" borderId="0" xfId="0" applyFont="1" applyFill="1"/>
    <xf numFmtId="0" fontId="7" fillId="7" borderId="7" xfId="0" applyFont="1" applyFill="1" applyBorder="1" applyAlignment="1">
      <alignment vertical="center"/>
    </xf>
    <xf numFmtId="165" fontId="3" fillId="7" borderId="0" xfId="0" applyNumberFormat="1" applyFont="1" applyFill="1" applyAlignment="1">
      <alignment horizontal="right"/>
    </xf>
    <xf numFmtId="164" fontId="0" fillId="4" borderId="6" xfId="0" applyNumberFormat="1" applyFill="1" applyBorder="1"/>
    <xf numFmtId="164" fontId="0" fillId="7" borderId="0" xfId="0" applyNumberFormat="1" applyFill="1"/>
    <xf numFmtId="164" fontId="0" fillId="4" borderId="0" xfId="0" applyNumberFormat="1" applyFill="1" applyAlignment="1">
      <alignment horizontal="center"/>
    </xf>
    <xf numFmtId="165" fontId="10" fillId="8" borderId="0" xfId="0" applyNumberFormat="1" applyFont="1" applyFill="1" applyAlignment="1">
      <alignment horizontal="center" vertical="center"/>
    </xf>
    <xf numFmtId="0" fontId="10" fillId="8" borderId="0" xfId="0" applyFont="1" applyFill="1" applyAlignment="1">
      <alignment horizontal="center" vertical="center"/>
    </xf>
    <xf numFmtId="0" fontId="11" fillId="7" borderId="7" xfId="0" applyFont="1" applyFill="1" applyBorder="1" applyAlignment="1">
      <alignment vertical="center"/>
    </xf>
    <xf numFmtId="0" fontId="0" fillId="7" borderId="0" xfId="0" applyFill="1" applyAlignment="1">
      <alignment horizontal="center"/>
    </xf>
    <xf numFmtId="0" fontId="0" fillId="4" borderId="9" xfId="0" applyFill="1" applyBorder="1"/>
    <xf numFmtId="0" fontId="0" fillId="4" borderId="10" xfId="0" applyFill="1" applyBorder="1"/>
    <xf numFmtId="165" fontId="0" fillId="4" borderId="10" xfId="0" applyNumberFormat="1" applyFill="1" applyBorder="1"/>
    <xf numFmtId="0" fontId="0" fillId="4" borderId="10" xfId="0" applyFill="1" applyBorder="1" applyAlignment="1">
      <alignment horizontal="center"/>
    </xf>
    <xf numFmtId="0" fontId="0" fillId="4" borderId="11" xfId="0" applyFill="1" applyBorder="1"/>
  </cellXfs>
  <cellStyles count="4">
    <cellStyle name="Millares" xfId="1" builtinId="3"/>
    <cellStyle name="Moneda" xfId="2" builtinId="4"/>
    <cellStyle name="Normal" xfId="0" builtinId="0"/>
    <cellStyle name="Porcentaje" xfId="3" builtinId="5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AB596"/>
  <sheetViews>
    <sheetView tabSelected="1" workbookViewId="0">
      <selection activeCell="L21" sqref="L21"/>
    </sheetView>
  </sheetViews>
  <sheetFormatPr baseColWidth="10" defaultColWidth="10.5703125" defaultRowHeight="15" x14ac:dyDescent="0.25"/>
  <cols>
    <col min="1" max="1" width="2.7109375" customWidth="1"/>
    <col min="2" max="2" width="3.28515625" customWidth="1"/>
    <col min="3" max="3" width="29" customWidth="1"/>
    <col min="4" max="6" width="16.7109375" customWidth="1"/>
    <col min="7" max="7" width="11" style="9" customWidth="1"/>
    <col min="8" max="8" width="18.7109375" style="10" customWidth="1"/>
    <col min="9" max="9" width="5.5703125" customWidth="1"/>
    <col min="10" max="10" width="45.28515625" customWidth="1"/>
    <col min="11" max="12" width="14.85546875" customWidth="1"/>
    <col min="13" max="13" width="19" style="10" customWidth="1"/>
    <col min="14" max="14" width="5.28515625" customWidth="1"/>
    <col min="15" max="15" width="6.85546875" customWidth="1"/>
    <col min="16" max="16" width="33.140625" customWidth="1"/>
    <col min="17" max="18" width="37.7109375" customWidth="1"/>
    <col min="19" max="19" width="15.5703125" customWidth="1"/>
    <col min="20" max="20" width="6.42578125" customWidth="1"/>
    <col min="23" max="23" width="39.7109375" customWidth="1"/>
    <col min="28" max="28" width="32.42578125" customWidth="1"/>
  </cols>
  <sheetData>
    <row r="2" spans="2:28" ht="22.15" customHeight="1" x14ac:dyDescent="0.35">
      <c r="B2" s="15"/>
      <c r="C2" s="16" t="s">
        <v>0</v>
      </c>
      <c r="D2" s="16"/>
      <c r="E2" s="16"/>
      <c r="F2" s="16"/>
      <c r="G2" s="17"/>
      <c r="H2" s="18"/>
      <c r="I2" s="16"/>
      <c r="J2" s="19" t="s">
        <v>1</v>
      </c>
      <c r="K2" s="19" t="s">
        <v>2</v>
      </c>
      <c r="L2" s="19">
        <v>10</v>
      </c>
      <c r="M2" s="20" t="s">
        <v>3</v>
      </c>
      <c r="N2" s="21"/>
      <c r="P2" s="1" t="s">
        <v>4</v>
      </c>
      <c r="Q2" s="2"/>
      <c r="R2" s="2"/>
      <c r="S2" s="3"/>
    </row>
    <row r="3" spans="2:28" ht="15" customHeight="1" x14ac:dyDescent="0.25">
      <c r="B3" s="22"/>
      <c r="C3" s="23" t="s">
        <v>5</v>
      </c>
      <c r="D3" s="23"/>
      <c r="E3" s="23"/>
      <c r="F3" s="23"/>
      <c r="G3" s="24"/>
      <c r="H3" s="25"/>
      <c r="I3" s="23"/>
      <c r="J3" s="26"/>
      <c r="K3" s="23">
        <v>32.650508992455002</v>
      </c>
      <c r="L3" s="23">
        <v>-116.97121275204999</v>
      </c>
      <c r="M3" s="25"/>
      <c r="N3" s="27"/>
      <c r="P3" s="11" t="s">
        <v>6</v>
      </c>
      <c r="Q3" s="11" t="s">
        <v>7</v>
      </c>
      <c r="R3" s="11" t="s">
        <v>8</v>
      </c>
      <c r="S3" s="12" t="s">
        <v>9</v>
      </c>
    </row>
    <row r="4" spans="2:28" ht="15" customHeight="1" x14ac:dyDescent="0.25">
      <c r="B4" s="22"/>
      <c r="C4" s="28" t="s">
        <v>10</v>
      </c>
      <c r="D4" s="29" t="s">
        <v>11</v>
      </c>
      <c r="E4" s="29" t="s">
        <v>12</v>
      </c>
      <c r="F4" s="29" t="s">
        <v>13</v>
      </c>
      <c r="G4" s="29" t="s">
        <v>14</v>
      </c>
      <c r="H4" s="29" t="s">
        <v>15</v>
      </c>
      <c r="I4" s="23"/>
      <c r="J4" s="30" t="s">
        <v>16</v>
      </c>
      <c r="K4" s="31"/>
      <c r="L4" s="31" t="s">
        <v>14</v>
      </c>
      <c r="M4" s="31" t="s">
        <v>15</v>
      </c>
      <c r="N4" s="27"/>
      <c r="P4" s="8" t="s">
        <v>17</v>
      </c>
      <c r="Q4" s="14" t="s">
        <v>18</v>
      </c>
      <c r="R4" s="8" t="e">
        <v>#N/A</v>
      </c>
      <c r="S4" s="8">
        <v>6</v>
      </c>
    </row>
    <row r="5" spans="2:28" ht="13.9" customHeight="1" x14ac:dyDescent="0.25">
      <c r="B5" s="32"/>
      <c r="C5" s="33" t="s">
        <v>19</v>
      </c>
      <c r="D5" s="34">
        <v>3515</v>
      </c>
      <c r="E5" s="34">
        <v>3518</v>
      </c>
      <c r="F5" s="35">
        <v>7033</v>
      </c>
      <c r="G5" s="36">
        <f t="shared" ref="G5:G15" si="0">IFERROR(F5/F$16,"-")</f>
        <v>4.8612743132836582E-2</v>
      </c>
      <c r="H5" s="37" t="str">
        <f>IF(G5="-","-",IF(G5&gt;=0.06591,"Very high",IF(G5&gt;=0.05594,"High",IF(G5&gt;=0.05195,"Regular",IF(G5&gt;=0.0469,"Low","Very low")))))</f>
        <v>Low</v>
      </c>
      <c r="I5" s="23"/>
      <c r="J5" s="33" t="s">
        <v>20</v>
      </c>
      <c r="K5" s="34">
        <v>1593</v>
      </c>
      <c r="L5" s="38">
        <f t="shared" ref="L5:L12" si="1">IFERROR(K5/K$13,"-")</f>
        <v>3.5180318455864494E-2</v>
      </c>
      <c r="M5" s="37" t="str">
        <f>IF(L5="-","-",IF(L5&gt;=0.06718,"Very high",IF(L5&gt;=0.05685,"High",IF(L5&gt;=0.04842,"Regular",IF(L5&gt;=0.03872,"Low","Very low")))))</f>
        <v>Very low</v>
      </c>
      <c r="N5" s="27"/>
      <c r="P5" s="8"/>
      <c r="Q5" s="14" t="s">
        <v>21</v>
      </c>
      <c r="R5" s="8"/>
      <c r="S5" s="8">
        <v>6</v>
      </c>
      <c r="AB5" s="7"/>
    </row>
    <row r="6" spans="2:28" ht="13.9" customHeight="1" x14ac:dyDescent="0.25">
      <c r="B6" s="32"/>
      <c r="C6" s="33" t="s">
        <v>22</v>
      </c>
      <c r="D6" s="34">
        <v>4601</v>
      </c>
      <c r="E6" s="34">
        <v>4820</v>
      </c>
      <c r="F6" s="35">
        <v>9421</v>
      </c>
      <c r="G6" s="36">
        <f t="shared" si="0"/>
        <v>6.5118818861716693E-2</v>
      </c>
      <c r="H6" s="37" t="str">
        <f>IF(G6="-","-",IF(G6&gt;=0.06762,"Very high",IF(G6&gt;=0.06124,"High",IF(G6&gt;=0.05494,"Regular",IF(G6&gt;=0.05063,"Low","Very low")))))</f>
        <v>High</v>
      </c>
      <c r="I6" s="23"/>
      <c r="J6" s="33" t="s">
        <v>23</v>
      </c>
      <c r="K6" s="34">
        <v>1774</v>
      </c>
      <c r="L6" s="38">
        <f t="shared" si="1"/>
        <v>3.9177580000441685E-2</v>
      </c>
      <c r="M6" s="37" t="str">
        <f>IF(L6="-","-",IF(L6&gt;=0.10232,"Very high",IF(L6&gt;=0.07472,"High",IF(L6&gt;=0.06271,"Regular",IF(L6&gt;=0.05418,"Low","Very low")))))</f>
        <v>Very low</v>
      </c>
      <c r="N6" s="27"/>
      <c r="P6" s="14" t="s">
        <v>24</v>
      </c>
      <c r="Q6" s="8"/>
      <c r="R6" s="8"/>
      <c r="S6" s="8">
        <v>6</v>
      </c>
      <c r="AB6" s="6"/>
    </row>
    <row r="7" spans="2:28" ht="13.9" customHeight="1" x14ac:dyDescent="0.25">
      <c r="B7" s="32"/>
      <c r="C7" s="33" t="s">
        <v>25</v>
      </c>
      <c r="D7" s="34">
        <v>5111</v>
      </c>
      <c r="E7" s="34">
        <v>4344</v>
      </c>
      <c r="F7" s="35">
        <v>9455</v>
      </c>
      <c r="G7" s="36">
        <f t="shared" si="0"/>
        <v>6.5353829990184825E-2</v>
      </c>
      <c r="H7" s="37" t="str">
        <f>IF(G7="-","-",IF(G7&gt;=0.07683,"Very high",IF(G7&gt;=0.06551,"High",IF(G7&gt;=0.06091,"Regular",IF(G7&gt;=0.05674,"Low","Very low")))))</f>
        <v>Regular</v>
      </c>
      <c r="I7" s="23"/>
      <c r="J7" s="33" t="s">
        <v>26</v>
      </c>
      <c r="K7" s="34">
        <v>2837</v>
      </c>
      <c r="L7" s="38">
        <f t="shared" si="1"/>
        <v>6.2653209955610523E-2</v>
      </c>
      <c r="M7" s="37" t="str">
        <f>IF(L7="-","-",IF(L7&gt;=0.15095,"Very high",IF(L7&gt;=0.11844,"High",IF(L7&gt;=0.10745,"Regular",IF(L7&gt;=0.08175,"Low","Very low")))))</f>
        <v>Very low</v>
      </c>
      <c r="N7" s="27"/>
      <c r="P7" s="8" t="s">
        <v>27</v>
      </c>
      <c r="Q7" s="14" t="s">
        <v>28</v>
      </c>
      <c r="R7" s="8" t="s">
        <v>29</v>
      </c>
      <c r="S7" s="8">
        <v>1</v>
      </c>
      <c r="AB7" s="5"/>
    </row>
    <row r="8" spans="2:28" ht="13.9" customHeight="1" x14ac:dyDescent="0.25">
      <c r="B8" s="32"/>
      <c r="C8" s="33" t="s">
        <v>30</v>
      </c>
      <c r="D8" s="34">
        <v>4194</v>
      </c>
      <c r="E8" s="34">
        <v>4819</v>
      </c>
      <c r="F8" s="35">
        <v>9013</v>
      </c>
      <c r="G8" s="36">
        <f t="shared" si="0"/>
        <v>6.2298685320098982E-2</v>
      </c>
      <c r="H8" s="37" t="str">
        <f>IF(G8="-","-",IF(G8&gt;=0.07594,"Very high",IF(G8&gt;=0.06733,"High",IF(G8&gt;=0.06102,"Regular",IF(G8&gt;=0.05884,"Low","Very low")))))</f>
        <v>Regular</v>
      </c>
      <c r="I8" s="23"/>
      <c r="J8" s="33" t="s">
        <v>31</v>
      </c>
      <c r="K8" s="34">
        <v>6215</v>
      </c>
      <c r="L8" s="38">
        <f t="shared" si="1"/>
        <v>0.13725403590910096</v>
      </c>
      <c r="M8" s="37" t="str">
        <f>IF(L8="-","-",IF(L8&gt;=0.21114,"Very high",IF(L8&gt;=0.1976,"High",IF(L8&gt;=0.16255,"Regular",IF(L8&gt;=0.14354,"Low","Very low")))))</f>
        <v>Very low</v>
      </c>
      <c r="N8" s="27"/>
      <c r="P8" s="8"/>
      <c r="Q8" s="8"/>
      <c r="R8" s="8" t="s">
        <v>32</v>
      </c>
      <c r="S8" s="8">
        <v>1</v>
      </c>
      <c r="AB8" s="5"/>
    </row>
    <row r="9" spans="2:28" ht="13.9" customHeight="1" x14ac:dyDescent="0.25">
      <c r="B9" s="32"/>
      <c r="C9" s="33" t="s">
        <v>33</v>
      </c>
      <c r="D9" s="34">
        <v>9561</v>
      </c>
      <c r="E9" s="34">
        <v>9415</v>
      </c>
      <c r="F9" s="35">
        <v>18976</v>
      </c>
      <c r="G9" s="36">
        <f t="shared" si="0"/>
        <v>0.1311638580532784</v>
      </c>
      <c r="H9" s="37" t="str">
        <f>IF(G9="-","-",IF(G9&gt;=0.15798,"Very high",IF(G9&gt;=0.14282,"High",IF(G9&gt;=0.13778,"Regular",IF(G9&gt;=0.1221,"Low","Very low")))))</f>
        <v>Low</v>
      </c>
      <c r="I9" s="23"/>
      <c r="J9" s="33" t="s">
        <v>34</v>
      </c>
      <c r="K9" s="34">
        <v>9109</v>
      </c>
      <c r="L9" s="38">
        <f t="shared" si="1"/>
        <v>0.20116605198648441</v>
      </c>
      <c r="M9" s="37" t="str">
        <f>IF(L9="-","-",IF(L9&gt;=0.22929,"Very high",IF(L9&gt;=0.21752,"High",IF(L9&gt;=0.2103,"Regular",IF(L9&gt;=0.18594,"Low","Very low")))))</f>
        <v>Low</v>
      </c>
      <c r="N9" s="27"/>
      <c r="P9" s="8"/>
      <c r="Q9" s="8"/>
      <c r="R9" s="8" t="s">
        <v>35</v>
      </c>
      <c r="S9" s="8">
        <v>1</v>
      </c>
      <c r="AB9" s="5"/>
    </row>
    <row r="10" spans="2:28" ht="13.9" customHeight="1" x14ac:dyDescent="0.25">
      <c r="B10" s="32"/>
      <c r="C10" s="33" t="s">
        <v>36</v>
      </c>
      <c r="D10" s="34">
        <v>11036</v>
      </c>
      <c r="E10" s="34">
        <v>9609</v>
      </c>
      <c r="F10" s="35">
        <v>20645</v>
      </c>
      <c r="G10" s="36">
        <f t="shared" si="0"/>
        <v>0.14270013962425868</v>
      </c>
      <c r="H10" s="37" t="str">
        <f>IF(G10="-","-",IF(G10&gt;=0.15018,"Very high",IF(G10&gt;=0.14125,"High",IF(G10&gt;=0.13303,"Regular",IF(G10&gt;=0.12709,"Low","Very low")))))</f>
        <v>High</v>
      </c>
      <c r="I10" s="23"/>
      <c r="J10" s="33" t="s">
        <v>37</v>
      </c>
      <c r="K10" s="34">
        <v>10600</v>
      </c>
      <c r="L10" s="38">
        <f t="shared" si="1"/>
        <v>0.23409377001391313</v>
      </c>
      <c r="M10" s="37" t="str">
        <f>IF(L10="-","-",IF(L10&gt;=0.18488,"Very high",IF(L10&gt;=0.16848,"High",IF(L10&gt;=0.15666,"Regular",IF(L10&gt;=0.13782,"Low","Very low")))))</f>
        <v>Very high</v>
      </c>
      <c r="N10" s="27"/>
      <c r="P10" s="8"/>
      <c r="Q10" s="14" t="s">
        <v>38</v>
      </c>
      <c r="R10" s="8"/>
      <c r="S10" s="8">
        <v>3</v>
      </c>
      <c r="AB10" s="5"/>
    </row>
    <row r="11" spans="2:28" ht="13.9" customHeight="1" x14ac:dyDescent="0.25">
      <c r="B11" s="32"/>
      <c r="C11" s="33" t="s">
        <v>39</v>
      </c>
      <c r="D11" s="34">
        <v>9302</v>
      </c>
      <c r="E11" s="34">
        <v>9263</v>
      </c>
      <c r="F11" s="35">
        <v>18565</v>
      </c>
      <c r="G11" s="36">
        <f t="shared" si="0"/>
        <v>0.12832298823561938</v>
      </c>
      <c r="H11" s="37" t="str">
        <f>IF(G11="-","-",IF(G11&gt;=0.13274,"Very high",IF(G11&gt;=0.12688,"High",IF(G11&gt;=0.12233,"Regular",IF(G11&gt;=0.11733,"Low","Very low")))))</f>
        <v>High</v>
      </c>
      <c r="I11" s="23"/>
      <c r="J11" s="33" t="s">
        <v>40</v>
      </c>
      <c r="K11" s="34">
        <v>5812</v>
      </c>
      <c r="L11" s="38">
        <f t="shared" si="1"/>
        <v>0.12835405578498707</v>
      </c>
      <c r="M11" s="37" t="str">
        <f>IF(L11="-","-",IF(L11&gt;=0.11628,"Very high",IF(L11&gt;=0.08833,"High",IF(L11&gt;=0.07106,"Regular",IF(L11&gt;=0.05981,"Low","Very low")))))</f>
        <v>Very high</v>
      </c>
      <c r="N11" s="27"/>
      <c r="O11" s="4"/>
      <c r="P11" s="8"/>
      <c r="Q11" s="14" t="s">
        <v>41</v>
      </c>
      <c r="R11" s="8" t="s">
        <v>42</v>
      </c>
      <c r="S11" s="8">
        <v>1</v>
      </c>
      <c r="AB11" s="5"/>
    </row>
    <row r="12" spans="2:28" ht="13.9" customHeight="1" x14ac:dyDescent="0.25">
      <c r="B12" s="32"/>
      <c r="C12" s="33" t="s">
        <v>43</v>
      </c>
      <c r="D12" s="34">
        <v>8722</v>
      </c>
      <c r="E12" s="34">
        <v>9436</v>
      </c>
      <c r="F12" s="35">
        <v>18158</v>
      </c>
      <c r="G12" s="36">
        <f t="shared" si="0"/>
        <v>0.12550976678601544</v>
      </c>
      <c r="H12" s="37" t="str">
        <f>IF(G12="-","-",IF(G12&gt;=0.13805,"Very high",IF(G12&gt;=0.13139,"High",IF(G12&gt;=0.1209,"Regular",IF(G12&gt;=0.11221,"Low","Very low")))))</f>
        <v>Regular</v>
      </c>
      <c r="I12" s="23"/>
      <c r="J12" s="33" t="s">
        <v>44</v>
      </c>
      <c r="K12" s="34">
        <v>7341</v>
      </c>
      <c r="L12" s="38">
        <f t="shared" si="1"/>
        <v>0.16212097789359775</v>
      </c>
      <c r="M12" s="37" t="str">
        <f>IF(L12="-","-",IF(L12&gt;=0.15497,"Very high",IF(L12&gt;=0.11398,"High",IF(L12&gt;=0.06872,"Regular",IF(L12&gt;=0.05508,"Low","Very low")))))</f>
        <v>Very high</v>
      </c>
      <c r="N12" s="27"/>
      <c r="P12" s="8"/>
      <c r="Q12" s="14" t="s">
        <v>45</v>
      </c>
      <c r="R12" s="8"/>
      <c r="S12" s="8">
        <v>1</v>
      </c>
      <c r="AB12" s="5"/>
    </row>
    <row r="13" spans="2:28" ht="13.9" customHeight="1" thickBot="1" x14ac:dyDescent="0.3">
      <c r="B13" s="32"/>
      <c r="C13" s="33" t="s">
        <v>46</v>
      </c>
      <c r="D13" s="34">
        <v>8020</v>
      </c>
      <c r="E13" s="34">
        <v>8914</v>
      </c>
      <c r="F13" s="35">
        <v>16934</v>
      </c>
      <c r="G13" s="36">
        <f t="shared" si="0"/>
        <v>0.11704936616116234</v>
      </c>
      <c r="H13" s="37" t="str">
        <f>IF(G13="-","-",IF(G13&gt;=0.12764,"Very high",IF(G13&gt;=0.11963,"High",IF(G13&gt;=0.10842,"Regular",IF(G13&gt;=0.09773,"Low","Very low")))))</f>
        <v>Regular</v>
      </c>
      <c r="I13" s="23"/>
      <c r="J13" s="39" t="s">
        <v>47</v>
      </c>
      <c r="K13" s="40">
        <v>45281</v>
      </c>
      <c r="L13" s="41">
        <v>1</v>
      </c>
      <c r="M13" s="42"/>
      <c r="N13" s="27"/>
      <c r="P13" s="8"/>
      <c r="Q13" s="14" t="s">
        <v>48</v>
      </c>
      <c r="R13" s="8" t="s">
        <v>49</v>
      </c>
      <c r="S13" s="8">
        <v>1</v>
      </c>
      <c r="AB13" s="5"/>
    </row>
    <row r="14" spans="2:28" ht="13.9" customHeight="1" thickTop="1" thickBot="1" x14ac:dyDescent="0.3">
      <c r="B14" s="32"/>
      <c r="C14" s="33" t="s">
        <v>50</v>
      </c>
      <c r="D14" s="34">
        <v>5384</v>
      </c>
      <c r="E14" s="34">
        <v>5741</v>
      </c>
      <c r="F14" s="35">
        <v>11125</v>
      </c>
      <c r="G14" s="36">
        <f t="shared" si="0"/>
        <v>7.6897023653178867E-2</v>
      </c>
      <c r="H14" s="37" t="str">
        <f>IF(G14="-","-",IF(G14&gt;=0.08206,"Very high",IF(G14&gt;=0.07391,"High",IF(G14&gt;=0.06546,"Regular",IF(G14&gt;=0.05779,"Low","Very low")))))</f>
        <v>High</v>
      </c>
      <c r="I14" s="23"/>
      <c r="J14" s="43" t="s">
        <v>51</v>
      </c>
      <c r="K14" s="44">
        <v>109105.84146341</v>
      </c>
      <c r="L14" s="45"/>
      <c r="M14" s="46" t="str">
        <f>IF(K14="-","-",IF(K14&gt;=103442.71159,"Very high",IF(K14&gt;=88438.97836,"High",IF(K14&gt;=72660.62519,"Regular",IF(K14&gt;=66707.13001,"Low","Very low")))))</f>
        <v>Very high</v>
      </c>
      <c r="N14" s="27"/>
      <c r="P14" s="8"/>
      <c r="Q14" s="8"/>
      <c r="R14" s="8" t="s">
        <v>52</v>
      </c>
      <c r="S14" s="8">
        <v>1</v>
      </c>
      <c r="AB14" s="5"/>
    </row>
    <row r="15" spans="2:28" ht="13.9" customHeight="1" x14ac:dyDescent="0.25">
      <c r="B15" s="32"/>
      <c r="C15" s="33" t="s">
        <v>53</v>
      </c>
      <c r="D15" s="34">
        <v>2030</v>
      </c>
      <c r="E15" s="34">
        <v>3319</v>
      </c>
      <c r="F15" s="35">
        <v>5349</v>
      </c>
      <c r="G15" s="36">
        <f t="shared" si="0"/>
        <v>3.6972780181649775E-2</v>
      </c>
      <c r="H15" s="37" t="str">
        <f>IF(G15="-","-",IF(G15&gt;=0.04554,"Very high",IF(G15&gt;=0.03725,"High",IF(G15&gt;=0.03407,"Regular",IF(G15&gt;=0.02352,"Low","Very low")))))</f>
        <v>Regular</v>
      </c>
      <c r="I15" s="23"/>
      <c r="J15" s="33"/>
      <c r="K15" s="34"/>
      <c r="L15" s="47"/>
      <c r="M15" s="25"/>
      <c r="N15" s="27"/>
      <c r="P15" s="8"/>
      <c r="Q15" s="14" t="s">
        <v>54</v>
      </c>
      <c r="R15" s="8"/>
      <c r="S15" s="8">
        <v>2</v>
      </c>
      <c r="AB15" s="5"/>
    </row>
    <row r="16" spans="2:28" ht="13.9" customHeight="1" thickBot="1" x14ac:dyDescent="0.3">
      <c r="B16" s="32"/>
      <c r="C16" s="48" t="s">
        <v>55</v>
      </c>
      <c r="D16" s="49">
        <v>71476</v>
      </c>
      <c r="E16" s="49">
        <v>105253</v>
      </c>
      <c r="F16" s="49">
        <v>144674</v>
      </c>
      <c r="G16" s="41">
        <v>1</v>
      </c>
      <c r="H16" s="42"/>
      <c r="I16" s="23"/>
      <c r="J16" s="50" t="s">
        <v>56</v>
      </c>
      <c r="K16" s="51"/>
      <c r="L16" s="52" t="s">
        <v>14</v>
      </c>
      <c r="M16" s="52" t="s">
        <v>15</v>
      </c>
      <c r="N16" s="27"/>
      <c r="P16" s="8"/>
      <c r="Q16" s="14" t="s">
        <v>57</v>
      </c>
      <c r="R16" s="8" t="s">
        <v>58</v>
      </c>
      <c r="S16" s="8">
        <v>1</v>
      </c>
      <c r="AB16" s="5"/>
    </row>
    <row r="17" spans="2:28" ht="13.9" customHeight="1" thickTop="1" x14ac:dyDescent="0.25">
      <c r="B17" s="32"/>
      <c r="C17" s="53" t="s">
        <v>59</v>
      </c>
      <c r="D17" s="34">
        <v>107803</v>
      </c>
      <c r="E17" s="54"/>
      <c r="F17" s="55">
        <v>213056</v>
      </c>
      <c r="G17" s="36">
        <f>IF(F17=0,"No Data",(IFERROR(F17/F$16,"-")))</f>
        <v>1.4726626760855441</v>
      </c>
      <c r="H17" s="37"/>
      <c r="I17" s="23"/>
      <c r="J17" s="33" t="s">
        <v>60</v>
      </c>
      <c r="K17" s="34">
        <v>45281</v>
      </c>
      <c r="L17" s="38">
        <f>IFERROR(K17/K$19,"-")</f>
        <v>0.96252444520023805</v>
      </c>
      <c r="M17" s="37" t="str">
        <f>IF(L17="-","-",IF(L17&gt;=0.95251,"Very high",IF(L17&gt;=0.94613,"High",IF(L17&gt;=0.93447,"Regular",IF(L17&gt;=0.90154,"Low","Very low")))))</f>
        <v>Very high</v>
      </c>
      <c r="N17" s="27"/>
      <c r="P17" s="8"/>
      <c r="Q17" s="14" t="s">
        <v>61</v>
      </c>
      <c r="R17" s="8"/>
      <c r="S17" s="8">
        <v>1</v>
      </c>
      <c r="AB17" s="5"/>
    </row>
    <row r="18" spans="2:28" ht="13.9" customHeight="1" x14ac:dyDescent="0.25">
      <c r="B18" s="32"/>
      <c r="C18" s="33"/>
      <c r="D18" s="33"/>
      <c r="E18" s="33"/>
      <c r="F18" s="33"/>
      <c r="G18" s="56"/>
      <c r="H18" s="25"/>
      <c r="I18" s="23"/>
      <c r="J18" s="33" t="s">
        <v>62</v>
      </c>
      <c r="K18" s="34">
        <v>1763</v>
      </c>
      <c r="L18" s="38">
        <f>IFERROR(K18/K$19,"-")</f>
        <v>3.7475554799761925E-2</v>
      </c>
      <c r="M18" s="37" t="str">
        <f>IF(L18="-","-",IF(L18&gt;=0.09846,"Very high",IF(L18&gt;=0.06553,"High",IF(L18&gt;=0.05387,"Regular",IF(L18&gt;=0.04749,"Low","Very low")))))</f>
        <v>Very low</v>
      </c>
      <c r="N18" s="27"/>
      <c r="P18" s="8"/>
      <c r="Q18" s="14" t="s">
        <v>63</v>
      </c>
      <c r="R18" s="8" t="s">
        <v>64</v>
      </c>
      <c r="S18" s="8">
        <v>1</v>
      </c>
      <c r="AB18" s="5"/>
    </row>
    <row r="19" spans="2:28" ht="13.9" customHeight="1" x14ac:dyDescent="0.25">
      <c r="B19" s="22"/>
      <c r="C19" s="28" t="s">
        <v>65</v>
      </c>
      <c r="D19" s="28"/>
      <c r="E19" s="28"/>
      <c r="F19" s="28"/>
      <c r="G19" s="29" t="s">
        <v>14</v>
      </c>
      <c r="H19" s="29" t="s">
        <v>15</v>
      </c>
      <c r="I19" s="23"/>
      <c r="J19" s="57" t="s">
        <v>66</v>
      </c>
      <c r="K19" s="58">
        <v>47044</v>
      </c>
      <c r="L19" s="36">
        <v>1</v>
      </c>
      <c r="M19" s="59"/>
      <c r="N19" s="27"/>
      <c r="P19" s="8"/>
      <c r="Q19" s="8"/>
      <c r="R19" s="8" t="s">
        <v>67</v>
      </c>
      <c r="S19" s="8">
        <v>1</v>
      </c>
      <c r="AB19" s="5"/>
    </row>
    <row r="20" spans="2:28" ht="13.9" customHeight="1" x14ac:dyDescent="0.25">
      <c r="B20" s="22"/>
      <c r="C20" s="33" t="s">
        <v>68</v>
      </c>
      <c r="D20" s="33"/>
      <c r="E20" s="33"/>
      <c r="F20" s="34">
        <v>27884</v>
      </c>
      <c r="G20" s="36">
        <f t="shared" ref="G20:G27" si="2">IFERROR(F20/F$28,"-")</f>
        <v>0.19273677371193165</v>
      </c>
      <c r="H20" s="37" t="str">
        <f>IF(G20="-","-",IF(G20&gt;=0.8,"Very high",IF(G20&gt;=0.6,"High",IF(G20&gt;=0.4,"Regular",IF(G20&gt;=0.2,"Low","Very low")))))</f>
        <v>Very low</v>
      </c>
      <c r="I20" s="23"/>
      <c r="J20" s="33"/>
      <c r="K20" s="34"/>
      <c r="L20" s="47"/>
      <c r="M20" s="25"/>
      <c r="N20" s="27"/>
      <c r="P20" s="8"/>
      <c r="Q20" s="8"/>
      <c r="R20" s="8" t="s">
        <v>69</v>
      </c>
      <c r="S20" s="8">
        <v>1</v>
      </c>
      <c r="AB20" s="5"/>
    </row>
    <row r="21" spans="2:28" ht="13.9" customHeight="1" x14ac:dyDescent="0.25">
      <c r="B21" s="22"/>
      <c r="C21" s="33" t="s">
        <v>70</v>
      </c>
      <c r="D21" s="33"/>
      <c r="E21" s="33"/>
      <c r="F21" s="34">
        <v>12018</v>
      </c>
      <c r="G21" s="36">
        <f t="shared" si="2"/>
        <v>8.3069521821474493E-2</v>
      </c>
      <c r="H21" s="37" t="str">
        <f>IF(G21="-","-",IF(G21&gt;=0.8,"Very high",IF(G21&gt;=0.6,"High",IF(G21&gt;=0.4,"Regular",IF(G21&gt;=0.2,"Low","Very low")))))</f>
        <v>Very low</v>
      </c>
      <c r="I21" s="23"/>
      <c r="J21" s="30" t="s">
        <v>71</v>
      </c>
      <c r="K21" s="60"/>
      <c r="L21" s="31" t="s">
        <v>14</v>
      </c>
      <c r="M21" s="31" t="s">
        <v>15</v>
      </c>
      <c r="N21" s="27"/>
      <c r="P21" s="8"/>
      <c r="Q21" s="8"/>
      <c r="R21" s="8" t="s">
        <v>72</v>
      </c>
      <c r="S21" s="8">
        <v>2</v>
      </c>
      <c r="AB21" s="5"/>
    </row>
    <row r="22" spans="2:28" ht="13.9" customHeight="1" x14ac:dyDescent="0.25">
      <c r="B22" s="22"/>
      <c r="C22" s="33" t="s">
        <v>73</v>
      </c>
      <c r="D22" s="33"/>
      <c r="E22" s="33"/>
      <c r="F22" s="34">
        <v>218</v>
      </c>
      <c r="G22" s="36">
        <f t="shared" si="2"/>
        <v>1.5068360590016175E-3</v>
      </c>
      <c r="H22" s="37" t="str">
        <f>IF(G22="-","-",IF(G22&gt;=0.8,"Very high",IF(G22&gt;=0.6,"High",IF(G22&gt;=0.4,"Regular",IF(G22&gt;=0.2,"Low","Very low")))))</f>
        <v>Very low</v>
      </c>
      <c r="I22" s="23"/>
      <c r="J22" s="33" t="s">
        <v>74</v>
      </c>
      <c r="K22" s="34">
        <v>74356</v>
      </c>
      <c r="L22" s="38">
        <f t="shared" ref="L22:L27" si="3">IFERROR(K22/K$28,"-")</f>
        <v>0.6356300222260215</v>
      </c>
      <c r="M22" s="37" t="str">
        <f>IF(L22="-","-",IF(L22&gt;=0.66722,"Very high",IF(L22&gt;=0.65474,"High",IF(L22&gt;=0.62846,"Regular",IF(L22&gt;=0.61293,"Low","Very low")))))</f>
        <v>Regular</v>
      </c>
      <c r="N22" s="27"/>
      <c r="P22" s="8"/>
      <c r="Q22" s="8"/>
      <c r="R22" s="8" t="s">
        <v>75</v>
      </c>
      <c r="S22" s="8">
        <v>2</v>
      </c>
      <c r="AB22" s="5"/>
    </row>
    <row r="23" spans="2:28" ht="13.9" customHeight="1" x14ac:dyDescent="0.25">
      <c r="B23" s="22"/>
      <c r="C23" s="33" t="s">
        <v>76</v>
      </c>
      <c r="D23" s="33"/>
      <c r="E23" s="33"/>
      <c r="F23" s="34">
        <v>25903</v>
      </c>
      <c r="G23" s="36">
        <f t="shared" si="2"/>
        <v>0.17904391943265549</v>
      </c>
      <c r="H23" s="37" t="str">
        <f>IF(G23="-","-",IF(G23&gt;=0.8,"Very high",IF(G23&gt;=0.6,"High",IF(G23&gt;=0.4,"Regular",IF(G23&gt;=0.2,"Low","Very low")))))</f>
        <v>Very low</v>
      </c>
      <c r="I23" s="23"/>
      <c r="J23" s="33" t="s">
        <v>77</v>
      </c>
      <c r="K23" s="34">
        <v>72156</v>
      </c>
      <c r="L23" s="38">
        <f t="shared" si="3"/>
        <v>0.61682338861343822</v>
      </c>
      <c r="M23" s="37" t="str">
        <f>IF(L23="-","-",IF(L23&gt;=0.66681,"Very high",IF(L23&gt;=0.65341,"High",IF(L23&gt;=0.6277,"Regular",IF(L23&gt;=0.61132,"Low","Very low")))))</f>
        <v>Low</v>
      </c>
      <c r="N23" s="27"/>
      <c r="P23" s="8"/>
      <c r="Q23" s="8"/>
      <c r="R23" s="8" t="s">
        <v>78</v>
      </c>
      <c r="S23" s="8">
        <v>1</v>
      </c>
      <c r="AB23" s="5"/>
    </row>
    <row r="24" spans="2:28" ht="13.9" customHeight="1" x14ac:dyDescent="0.25">
      <c r="B24" s="22"/>
      <c r="C24" s="33" t="s">
        <v>79</v>
      </c>
      <c r="D24" s="33"/>
      <c r="E24" s="33"/>
      <c r="F24" s="34">
        <v>656</v>
      </c>
      <c r="G24" s="36">
        <f t="shared" si="2"/>
        <v>4.53433236103239E-3</v>
      </c>
      <c r="H24" s="37" t="str">
        <f>IF(G24="-","-",IF(G24&gt;=0.8,"Very high",IF(G24&gt;=0.6,"High",IF(G24&gt;=0.4,"Regular",IF(G24&gt;=0.2,"Low","Very low")))))</f>
        <v>Very low</v>
      </c>
      <c r="I24" s="23"/>
      <c r="J24" s="33" t="s">
        <v>80</v>
      </c>
      <c r="K24" s="34">
        <v>67183</v>
      </c>
      <c r="L24" s="38">
        <f t="shared" si="3"/>
        <v>0.57431184817917591</v>
      </c>
      <c r="M24" s="37" t="str">
        <f>IF(L24="-","-",IF(L24&gt;=0.63352,"Very high",IF(L24&gt;=0.61468,"High",IF(L24&gt;=0.58707,"Regular",IF(L24&gt;=0.56129,"Low","Very low")))))</f>
        <v>Low</v>
      </c>
      <c r="N24" s="27"/>
      <c r="P24" s="8"/>
      <c r="Q24" s="14" t="s">
        <v>81</v>
      </c>
      <c r="R24" s="8"/>
      <c r="S24" s="8">
        <v>8</v>
      </c>
      <c r="AB24" s="5"/>
    </row>
    <row r="25" spans="2:28" ht="13.9" customHeight="1" x14ac:dyDescent="0.25">
      <c r="B25" s="22"/>
      <c r="C25" s="33" t="s">
        <v>82</v>
      </c>
      <c r="D25" s="33"/>
      <c r="E25" s="33"/>
      <c r="F25" s="34">
        <v>713</v>
      </c>
      <c r="G25" s="36">
        <f t="shared" si="2"/>
        <v>4.928321605817217E-3</v>
      </c>
      <c r="H25" s="37" t="str">
        <f>IF(G25="-","-",IF(G25&gt;=0.02,"Very high",IF(G25&gt;=0.01,"High",IF(G25&gt;=0.005,"Regular",IF(G25&gt;=0.0025,"Low","Very low")))))</f>
        <v>Low</v>
      </c>
      <c r="I25" s="23"/>
      <c r="J25" s="33" t="s">
        <v>83</v>
      </c>
      <c r="K25" s="34">
        <v>4973</v>
      </c>
      <c r="L25" s="38">
        <f t="shared" si="3"/>
        <v>4.2511540434262265E-2</v>
      </c>
      <c r="M25" s="37" t="str">
        <f>IF(L25="-","-",IF(L25&gt;=0.0557,"Very high",IF(L25&gt;=0.04324,"High",IF(L25&gt;=0.03719,"Regular",IF(L25&gt;=0.0286,"Low","Very low")))))</f>
        <v>Regular</v>
      </c>
      <c r="N25" s="27"/>
      <c r="P25" s="8"/>
      <c r="Q25" s="14" t="s">
        <v>84</v>
      </c>
      <c r="R25" s="8" t="e">
        <v>#N/A</v>
      </c>
      <c r="S25" s="8">
        <v>7</v>
      </c>
    </row>
    <row r="26" spans="2:28" ht="13.9" customHeight="1" x14ac:dyDescent="0.25">
      <c r="B26" s="22"/>
      <c r="C26" s="33" t="s">
        <v>85</v>
      </c>
      <c r="D26" s="33"/>
      <c r="E26" s="33"/>
      <c r="F26" s="34">
        <v>6767</v>
      </c>
      <c r="G26" s="36">
        <f t="shared" si="2"/>
        <v>4.6774126657174057E-2</v>
      </c>
      <c r="H26" s="37" t="str">
        <f>IF(G26="-","-",IF(G26&gt;=0.05,"Very high",IF(G26&gt;=0.04,"High",IF(G26&gt;=0.03,"Regular",IF(G26&gt;=0.02,"Low","Very low")))))</f>
        <v>High</v>
      </c>
      <c r="I26" s="23"/>
      <c r="J26" s="61" t="s">
        <v>86</v>
      </c>
      <c r="K26" s="34">
        <v>2200</v>
      </c>
      <c r="L26" s="38">
        <f t="shared" si="3"/>
        <v>1.8806633612583348E-2</v>
      </c>
      <c r="M26" s="37" t="str">
        <f>IF(L26="-","-",IF(L26&gt;=0.0012,"Very high",IF(L26&gt;=0.00069,"High",IF(L26&gt;=0.00052,"Regular",IF(L26&gt;=0.00029,"Low","Very low")))))</f>
        <v>Very high</v>
      </c>
      <c r="N26" s="27"/>
      <c r="P26" s="8"/>
      <c r="Q26" s="14" t="s">
        <v>87</v>
      </c>
      <c r="R26" s="8"/>
      <c r="S26" s="8">
        <v>7</v>
      </c>
    </row>
    <row r="27" spans="2:28" ht="13.9" customHeight="1" x14ac:dyDescent="0.25">
      <c r="B27" s="22"/>
      <c r="C27" s="33" t="s">
        <v>88</v>
      </c>
      <c r="D27" s="33"/>
      <c r="E27" s="33"/>
      <c r="F27" s="34">
        <v>70515</v>
      </c>
      <c r="G27" s="36">
        <f t="shared" si="2"/>
        <v>0.4874061683509131</v>
      </c>
      <c r="H27" s="37" t="str">
        <f>IF(G27="-","-",IF(G27&gt;=0.8,"Very high",IF(G27&gt;=0.6,"High",IF(G27&gt;=0.4,"Regular",IF(G27&gt;=0.2,"Low","Very low")))))</f>
        <v>Regular</v>
      </c>
      <c r="I27" s="23"/>
      <c r="J27" s="61" t="s">
        <v>89</v>
      </c>
      <c r="K27" s="34">
        <v>42624</v>
      </c>
      <c r="L27" s="38">
        <f t="shared" si="3"/>
        <v>0.36436997777397845</v>
      </c>
      <c r="M27" s="37" t="str">
        <f>IF(L27="-","-",IF(L27&gt;=0.38707,"Very high",IF(L27&gt;=0.37154,"High",IF(L27&gt;=0.34526,"Regular",IF(L27&gt;=0.33278,"Low","Very low")))))</f>
        <v>Regular</v>
      </c>
      <c r="N27" s="27"/>
      <c r="P27" s="8"/>
      <c r="Q27" s="14" t="s">
        <v>90</v>
      </c>
      <c r="R27" s="8" t="s">
        <v>91</v>
      </c>
      <c r="S27" s="8">
        <v>1</v>
      </c>
      <c r="AB27" s="7"/>
    </row>
    <row r="28" spans="2:28" ht="13.9" customHeight="1" thickBot="1" x14ac:dyDescent="0.3">
      <c r="B28" s="22"/>
      <c r="C28" s="39" t="s">
        <v>92</v>
      </c>
      <c r="D28" s="39"/>
      <c r="E28" s="39"/>
      <c r="F28" s="40">
        <v>144674</v>
      </c>
      <c r="G28" s="41">
        <v>1</v>
      </c>
      <c r="H28" s="62"/>
      <c r="I28" s="23"/>
      <c r="J28" s="39" t="s">
        <v>93</v>
      </c>
      <c r="K28" s="40">
        <v>116980</v>
      </c>
      <c r="L28" s="41">
        <v>1</v>
      </c>
      <c r="M28" s="62"/>
      <c r="N28" s="27"/>
      <c r="P28" s="8"/>
      <c r="Q28" s="14" t="s">
        <v>94</v>
      </c>
      <c r="R28" s="8"/>
      <c r="S28" s="8">
        <v>1</v>
      </c>
      <c r="AB28" s="6"/>
    </row>
    <row r="29" spans="2:28" ht="13.9" customHeight="1" thickTop="1" x14ac:dyDescent="0.25">
      <c r="B29" s="22"/>
      <c r="C29" s="33"/>
      <c r="D29" s="33"/>
      <c r="E29" s="33"/>
      <c r="F29" s="33"/>
      <c r="G29" s="56"/>
      <c r="H29" s="25"/>
      <c r="I29" s="23"/>
      <c r="J29" s="33"/>
      <c r="K29" s="33"/>
      <c r="L29" s="33"/>
      <c r="M29" s="25"/>
      <c r="N29" s="27"/>
      <c r="P29" s="8"/>
      <c r="Q29" s="14" t="s">
        <v>95</v>
      </c>
      <c r="R29" s="8" t="s">
        <v>96</v>
      </c>
      <c r="S29" s="8">
        <v>1</v>
      </c>
      <c r="AB29" s="5"/>
    </row>
    <row r="30" spans="2:28" ht="13.9" customHeight="1" x14ac:dyDescent="0.25">
      <c r="B30" s="22"/>
      <c r="C30" s="28" t="s">
        <v>97</v>
      </c>
      <c r="D30" s="28"/>
      <c r="E30" s="28"/>
      <c r="F30" s="28"/>
      <c r="G30" s="29" t="s">
        <v>14</v>
      </c>
      <c r="H30" s="29" t="s">
        <v>15</v>
      </c>
      <c r="I30" s="23"/>
      <c r="J30" s="50" t="s">
        <v>98</v>
      </c>
      <c r="K30" s="52"/>
      <c r="L30" s="52" t="s">
        <v>14</v>
      </c>
      <c r="M30" s="52" t="s">
        <v>15</v>
      </c>
      <c r="N30" s="27"/>
      <c r="P30" s="8"/>
      <c r="Q30" s="8"/>
      <c r="R30" s="8" t="s">
        <v>99</v>
      </c>
      <c r="S30" s="8">
        <v>1</v>
      </c>
      <c r="AB30" s="5"/>
    </row>
    <row r="31" spans="2:28" ht="13.9" customHeight="1" x14ac:dyDescent="0.25">
      <c r="B31" s="22"/>
      <c r="C31" s="33" t="s">
        <v>100</v>
      </c>
      <c r="D31" s="33"/>
      <c r="E31" s="33"/>
      <c r="F31" s="34">
        <v>21027</v>
      </c>
      <c r="G31" s="36">
        <f t="shared" ref="G31:G36" si="4">IFERROR(F31/F$37,"-")</f>
        <v>0.20858256703270542</v>
      </c>
      <c r="H31" s="37" t="str">
        <f>IF(G31="-","-",IF(G31&gt;=0.24469,"Very high",IF(G31&gt;=0.22319,"High",IF(G31&gt;=0.21032,"Regular",IF(G31&gt;=0.16914,"Low","Very low")))))</f>
        <v>Low</v>
      </c>
      <c r="I31" s="23"/>
      <c r="J31" s="61" t="s">
        <v>101</v>
      </c>
      <c r="K31" s="34">
        <v>25684</v>
      </c>
      <c r="L31" s="63">
        <f t="shared" ref="L31:L43" si="5">IFERROR(K31/K$44,"-")</f>
        <v>0.38229909352068231</v>
      </c>
      <c r="M31" s="37" t="str">
        <f>IF(L31="-","-",IF(L31&gt;=0.48518,"Very high",IF(L31&gt;=0.36799,"High",IF(L31&gt;=0.34424,"Regular",IF(L31&gt;=0.27183,"Low","Very low")))))</f>
        <v>High</v>
      </c>
      <c r="N31" s="27"/>
      <c r="P31" s="8"/>
      <c r="Q31" s="14" t="s">
        <v>102</v>
      </c>
      <c r="R31" s="8"/>
      <c r="S31" s="8">
        <v>2</v>
      </c>
      <c r="W31" s="6"/>
      <c r="AB31" s="5"/>
    </row>
    <row r="32" spans="2:28" ht="13.9" customHeight="1" x14ac:dyDescent="0.25">
      <c r="B32" s="22"/>
      <c r="C32" s="33" t="s">
        <v>103</v>
      </c>
      <c r="D32" s="33"/>
      <c r="E32" s="33"/>
      <c r="F32" s="34">
        <v>10533</v>
      </c>
      <c r="G32" s="36">
        <f t="shared" si="4"/>
        <v>0.10448471862631313</v>
      </c>
      <c r="H32" s="37" t="str">
        <f>IF(G32="-","-",IF(G32&gt;=0.08174,"Very high",IF(G32&gt;=0.07507,"High",IF(G32&gt;=0.06693,"Regular",IF(G32&gt;=0.05696,"Low","Very low")))))</f>
        <v>Very high</v>
      </c>
      <c r="I32" s="23"/>
      <c r="J32" s="61" t="s">
        <v>104</v>
      </c>
      <c r="K32" s="34">
        <v>1772</v>
      </c>
      <c r="L32" s="63">
        <f t="shared" si="5"/>
        <v>2.6375720048226487E-2</v>
      </c>
      <c r="M32" s="37" t="str">
        <f>IF(L32="-","-",IF(L32&gt;=0.03667,"Very high",IF(L32&gt;=0.02982,"High",IF(L32&gt;=0.02339,"Regular",IF(L32&gt;=0.01642,"Low","Very low")))))</f>
        <v>Regular</v>
      </c>
      <c r="N32" s="27"/>
      <c r="P32" s="14" t="s">
        <v>105</v>
      </c>
      <c r="Q32" s="8"/>
      <c r="R32" s="8"/>
      <c r="S32" s="8">
        <v>25</v>
      </c>
      <c r="W32" s="5"/>
      <c r="AB32" s="5"/>
    </row>
    <row r="33" spans="2:28" ht="13.9" customHeight="1" x14ac:dyDescent="0.25">
      <c r="B33" s="22"/>
      <c r="C33" s="33" t="s">
        <v>106</v>
      </c>
      <c r="D33" s="33"/>
      <c r="E33" s="33"/>
      <c r="F33" s="34">
        <v>19963</v>
      </c>
      <c r="G33" s="36">
        <f t="shared" si="4"/>
        <v>0.19802795385332658</v>
      </c>
      <c r="H33" s="37" t="str">
        <f>IF(G33="-","-",IF(G33&gt;=0.28936,"Very high",IF(G33&gt;=0.21764,"High",IF(G33&gt;=0.16703,"Regular",IF(G33&gt;=0.12026,"Low","Very low")))))</f>
        <v>Regular</v>
      </c>
      <c r="I33" s="23"/>
      <c r="J33" s="61" t="s">
        <v>107</v>
      </c>
      <c r="K33" s="34">
        <v>3598</v>
      </c>
      <c r="L33" s="63">
        <f t="shared" si="5"/>
        <v>5.3555214860902312E-2</v>
      </c>
      <c r="M33" s="37" t="str">
        <f>IF(L33="-","-",IF(L33&gt;=0.06494,"Very high",IF(L33&gt;=0.05663,"High",IF(L33&gt;=0.05068,"Regular",IF(L33&gt;=0.04524,"Low","Very low")))))</f>
        <v>Regular</v>
      </c>
      <c r="N33" s="27"/>
      <c r="P33" s="8" t="s">
        <v>108</v>
      </c>
      <c r="Q33" s="14" t="s">
        <v>109</v>
      </c>
      <c r="R33" s="8" t="s">
        <v>110</v>
      </c>
      <c r="S33" s="8">
        <v>1</v>
      </c>
      <c r="W33" s="5"/>
      <c r="AB33" s="5"/>
    </row>
    <row r="34" spans="2:28" ht="13.9" customHeight="1" x14ac:dyDescent="0.25">
      <c r="B34" s="22"/>
      <c r="C34" s="33" t="s">
        <v>111</v>
      </c>
      <c r="D34" s="33"/>
      <c r="E34" s="33"/>
      <c r="F34" s="34">
        <v>7299</v>
      </c>
      <c r="G34" s="36">
        <f t="shared" si="4"/>
        <v>7.2404249620569586E-2</v>
      </c>
      <c r="H34" s="37" t="str">
        <f>IF(G34="-","-",IF(G34&gt;=0.12868,"Very high",IF(G34&gt;=0.08742,"High",IF(G34&gt;=0.06856,"Regular",IF(G34&gt;=0.05,"Low","Very low")))))</f>
        <v>Regular</v>
      </c>
      <c r="I34" s="23"/>
      <c r="J34" s="61" t="s">
        <v>112</v>
      </c>
      <c r="K34" s="34">
        <v>4251</v>
      </c>
      <c r="L34" s="63">
        <f t="shared" si="5"/>
        <v>6.3274935623595249E-2</v>
      </c>
      <c r="M34" s="37" t="str">
        <f>IF(L34="-","-",IF(L34&gt;=0.07232,"Very high",IF(L34&gt;=0.06138,"High",IF(L34&gt;=0.05096,"Regular",IF(L34&gt;=0.03405,"Low","Very low")))))</f>
        <v>High</v>
      </c>
      <c r="N34" s="27"/>
      <c r="P34" s="8"/>
      <c r="Q34" s="8"/>
      <c r="R34" s="8" t="s">
        <v>113</v>
      </c>
      <c r="S34" s="8">
        <v>1</v>
      </c>
      <c r="W34" s="5"/>
      <c r="AB34" s="5"/>
    </row>
    <row r="35" spans="2:28" ht="13.9" customHeight="1" x14ac:dyDescent="0.25">
      <c r="B35" s="22"/>
      <c r="C35" s="33" t="s">
        <v>114</v>
      </c>
      <c r="D35" s="33"/>
      <c r="E35" s="33"/>
      <c r="F35" s="34">
        <v>1669</v>
      </c>
      <c r="G35" s="36">
        <f t="shared" si="4"/>
        <v>1.6556061462766222E-2</v>
      </c>
      <c r="H35" s="37" t="str">
        <f>IF(G35="-","-",IF(G35&gt;=0.03268,"Very high",IF(G35&gt;=0.02288,"High",IF(G35&gt;=0.01336,"Regular",IF(G35&gt;=0.00869,"Low","Very low")))))</f>
        <v>Regular</v>
      </c>
      <c r="I35" s="23"/>
      <c r="J35" s="61" t="s">
        <v>115</v>
      </c>
      <c r="K35" s="34">
        <v>7775</v>
      </c>
      <c r="L35" s="63">
        <f t="shared" si="5"/>
        <v>0.11572868136284477</v>
      </c>
      <c r="M35" s="37" t="str">
        <f>IF(L35="-","-",IF(L35&gt;=0.12724,"Very high",IF(L35&gt;=0.10139,"High",IF(L35&gt;=0.09299,"Regular",IF(L35&gt;=0.0779,"Low","Very low")))))</f>
        <v>High</v>
      </c>
      <c r="N35" s="27"/>
      <c r="P35" s="8"/>
      <c r="Q35" s="14" t="s">
        <v>116</v>
      </c>
      <c r="R35" s="8"/>
      <c r="S35" s="8">
        <v>2</v>
      </c>
      <c r="W35" s="5"/>
      <c r="AB35" s="5"/>
    </row>
    <row r="36" spans="2:28" ht="13.9" customHeight="1" x14ac:dyDescent="0.25">
      <c r="B36" s="22"/>
      <c r="C36" s="33" t="s">
        <v>117</v>
      </c>
      <c r="D36" s="33"/>
      <c r="E36" s="33"/>
      <c r="F36" s="34">
        <v>666</v>
      </c>
      <c r="G36" s="36">
        <f t="shared" si="4"/>
        <v>6.6065529863405057E-3</v>
      </c>
      <c r="H36" s="37" t="str">
        <f>IF(G36="-","-",IF(G36&gt;=0.02177,"Very high",IF(G36&gt;=0.0135,"High",IF(G36&gt;=0.00835,"Regular",IF(G36&gt;=0.00629,"Low","Very low")))))</f>
        <v>Low</v>
      </c>
      <c r="I36" s="23"/>
      <c r="J36" s="61" t="s">
        <v>118</v>
      </c>
      <c r="K36" s="34">
        <v>12710</v>
      </c>
      <c r="L36" s="63">
        <f t="shared" si="5"/>
        <v>0.18918476400279832</v>
      </c>
      <c r="M36" s="37" t="str">
        <f>IF(L36="-","-",IF(L36&gt;=0.23654,"Very high",IF(L36&gt;=0.19182,"High",IF(L36&gt;=0.18446,"Regular",IF(L36&gt;=0.168,"Low","Very low")))))</f>
        <v>Regular</v>
      </c>
      <c r="N36" s="27"/>
      <c r="P36" s="8"/>
      <c r="Q36" s="14" t="s">
        <v>119</v>
      </c>
      <c r="R36" s="8" t="s">
        <v>120</v>
      </c>
      <c r="S36" s="8">
        <v>2</v>
      </c>
      <c r="W36" s="5"/>
      <c r="AB36" s="5"/>
    </row>
    <row r="37" spans="2:28" ht="13.9" customHeight="1" thickBot="1" x14ac:dyDescent="0.3">
      <c r="B37" s="22"/>
      <c r="C37" s="39" t="s">
        <v>121</v>
      </c>
      <c r="D37" s="39"/>
      <c r="E37" s="39"/>
      <c r="F37" s="40">
        <v>100809</v>
      </c>
      <c r="G37" s="41">
        <v>1</v>
      </c>
      <c r="H37" s="62"/>
      <c r="I37" s="23"/>
      <c r="J37" s="61" t="s">
        <v>122</v>
      </c>
      <c r="K37" s="34">
        <v>3524</v>
      </c>
      <c r="L37" s="63">
        <f t="shared" si="5"/>
        <v>5.2453745739249512E-2</v>
      </c>
      <c r="M37" s="37" t="str">
        <f>IF(L37="-","-",IF(L37&gt;=0.05739,"Very high",IF(L37&gt;=0.04047,"High",IF(L37&gt;=0.03273,"Regular",IF(L37&gt;=0.02423,"Low","Very low")))))</f>
        <v>High</v>
      </c>
      <c r="N37" s="27"/>
      <c r="P37" s="8"/>
      <c r="Q37" s="14" t="s">
        <v>123</v>
      </c>
      <c r="R37" s="8"/>
      <c r="S37" s="8">
        <v>2</v>
      </c>
      <c r="W37" s="5"/>
    </row>
    <row r="38" spans="2:28" ht="13.9" customHeight="1" thickTop="1" x14ac:dyDescent="0.25">
      <c r="B38" s="22"/>
      <c r="C38" s="33"/>
      <c r="D38" s="33"/>
      <c r="E38" s="33"/>
      <c r="F38" s="33"/>
      <c r="G38" s="56"/>
      <c r="H38" s="25"/>
      <c r="I38" s="23"/>
      <c r="J38" s="61" t="s">
        <v>124</v>
      </c>
      <c r="K38" s="34">
        <v>2074</v>
      </c>
      <c r="L38" s="63">
        <f t="shared" si="5"/>
        <v>3.0870904841998718E-2</v>
      </c>
      <c r="M38" s="37" t="str">
        <f>IF(L38="-","-",IF(L38&gt;=0.03841,"Very high",IF(L38&gt;=0.02263,"High",IF(L38&gt;=0.01589,"Regular",IF(L38&gt;=0.01338,"Low","Very low")))))</f>
        <v>High</v>
      </c>
      <c r="N38" s="27"/>
      <c r="P38" s="8"/>
      <c r="Q38" s="14" t="s">
        <v>125</v>
      </c>
      <c r="R38" s="8" t="s">
        <v>126</v>
      </c>
      <c r="S38" s="8">
        <v>1</v>
      </c>
      <c r="W38" s="5"/>
      <c r="AB38" s="7"/>
    </row>
    <row r="39" spans="2:28" ht="13.9" customHeight="1" x14ac:dyDescent="0.25">
      <c r="B39" s="22"/>
      <c r="C39" s="30" t="s">
        <v>127</v>
      </c>
      <c r="D39" s="31"/>
      <c r="E39" s="31"/>
      <c r="F39" s="31"/>
      <c r="G39" s="31" t="s">
        <v>14</v>
      </c>
      <c r="H39" s="31" t="s">
        <v>15</v>
      </c>
      <c r="I39" s="23"/>
      <c r="J39" s="61" t="s">
        <v>128</v>
      </c>
      <c r="K39" s="34">
        <v>1048</v>
      </c>
      <c r="L39" s="63">
        <f t="shared" si="5"/>
        <v>1.5599184317461262E-2</v>
      </c>
      <c r="M39" s="37" t="str">
        <f>IF(L39="-","-",IF(L39&gt;=0.02469,"Very high",IF(L39&gt;=0.01557,"High",IF(L39&gt;=0.01144,"Regular",IF(L39&gt;=0.00887,"Low","Very low")))))</f>
        <v>High</v>
      </c>
      <c r="N39" s="27"/>
      <c r="P39" s="8"/>
      <c r="Q39" s="14" t="s">
        <v>129</v>
      </c>
      <c r="R39" s="8"/>
      <c r="S39" s="8">
        <v>1</v>
      </c>
      <c r="W39" s="5"/>
      <c r="AB39" s="6"/>
    </row>
    <row r="40" spans="2:28" ht="13.9" customHeight="1" x14ac:dyDescent="0.25">
      <c r="B40" s="22"/>
      <c r="C40" s="33" t="s">
        <v>130</v>
      </c>
      <c r="D40" s="33"/>
      <c r="E40" s="33"/>
      <c r="F40" s="34">
        <v>10874</v>
      </c>
      <c r="G40" s="36">
        <f>IFERROR(F40/F$45,"-")</f>
        <v>9.1558960973350728E-2</v>
      </c>
      <c r="H40" s="37" t="str">
        <f>IF(G40="-","-",IF(G40&gt;=0.10678,"Very high",IF(G40&gt;=0.09593,"High",IF(G40&gt;=0.08508,"Regular",IF(G40&gt;=0.07523,"Low","Very low")))))</f>
        <v>Regular</v>
      </c>
      <c r="I40" s="23"/>
      <c r="J40" s="61" t="s">
        <v>131</v>
      </c>
      <c r="K40" s="34">
        <v>1026</v>
      </c>
      <c r="L40" s="63">
        <f t="shared" si="5"/>
        <v>1.5271720524537458E-2</v>
      </c>
      <c r="M40" s="37" t="str">
        <f>IF(L40="-","-",IF(L40&gt;=0.01014,"Very high",IF(L40&gt;=0.00653,"High",IF(L40&gt;=0.00481,"Regular",IF(L40&gt;=0.00337,"Low","Very low")))))</f>
        <v>Very high</v>
      </c>
      <c r="N40" s="27"/>
      <c r="P40" s="8"/>
      <c r="Q40" s="14" t="s">
        <v>132</v>
      </c>
      <c r="R40" s="8" t="s">
        <v>133</v>
      </c>
      <c r="S40" s="8">
        <v>6</v>
      </c>
      <c r="W40" s="5"/>
      <c r="AB40" s="5"/>
    </row>
    <row r="41" spans="2:28" ht="13.9" customHeight="1" x14ac:dyDescent="0.25">
      <c r="B41" s="22"/>
      <c r="C41" s="33" t="s">
        <v>134</v>
      </c>
      <c r="D41" s="33"/>
      <c r="E41" s="33"/>
      <c r="F41" s="34">
        <v>58142</v>
      </c>
      <c r="G41" s="36">
        <f>IFERROR(F41/F$45,"-")</f>
        <v>0.48955500357849535</v>
      </c>
      <c r="H41" s="37" t="str">
        <f>IF(G41="-","-",IF(G41&gt;=0.46687,"Very high",IF(G41&gt;=0.43991,"High",IF(G41&gt;=0.39773,"Regular",IF(G41&gt;=0.34855,"Low","Very low")))))</f>
        <v>Very high</v>
      </c>
      <c r="I41" s="33"/>
      <c r="J41" s="61" t="s">
        <v>135</v>
      </c>
      <c r="K41" s="34">
        <v>14023</v>
      </c>
      <c r="L41" s="63">
        <f t="shared" si="5"/>
        <v>0.20872839855320544</v>
      </c>
      <c r="M41" s="37" t="str">
        <f>IF(L41="-","-",IF(L41&gt;=0.21133,"Very high",IF(L41&gt;=0.2062,"High",IF(L41&gt;=0.19379,"Regular",IF(L41&gt;=0.18669,"Low","Very low")))))</f>
        <v>High</v>
      </c>
      <c r="N41" s="27"/>
      <c r="P41" s="8"/>
      <c r="Q41" s="8"/>
      <c r="R41" s="8" t="s">
        <v>136</v>
      </c>
      <c r="S41" s="8">
        <v>1</v>
      </c>
      <c r="AB41" s="5"/>
    </row>
    <row r="42" spans="2:28" ht="13.9" customHeight="1" x14ac:dyDescent="0.25">
      <c r="B42" s="22"/>
      <c r="C42" s="33" t="s">
        <v>137</v>
      </c>
      <c r="D42" s="33"/>
      <c r="E42" s="33"/>
      <c r="F42" s="34">
        <v>41229</v>
      </c>
      <c r="G42" s="36">
        <f>IFERROR(F42/F$45,"-")</f>
        <v>0.34714772870795269</v>
      </c>
      <c r="H42" s="37" t="str">
        <f>IF(G42="-","-",IF(G42&gt;=0.5005,"Very high",IF(G42&gt;=0.43862,"High",IF(G42&gt;=0.39298,"Regular",IF(G42&gt;=0.35721,"Low","Very low")))))</f>
        <v>Very low</v>
      </c>
      <c r="I42" s="33"/>
      <c r="J42" s="61" t="s">
        <v>138</v>
      </c>
      <c r="K42" s="34">
        <v>5932</v>
      </c>
      <c r="L42" s="63">
        <f t="shared" si="5"/>
        <v>8.8296146346546006E-2</v>
      </c>
      <c r="M42" s="37" t="str">
        <f>IF(L42="-","-",IF(L42&gt;=0.10253,"Very high",IF(L42&gt;=0.0804,"High",IF(L42&gt;=0.06697,"Regular",IF(L42&gt;=0.05791,"Low","Very low")))))</f>
        <v>High</v>
      </c>
      <c r="N42" s="27"/>
      <c r="P42" s="8"/>
      <c r="Q42" s="8"/>
      <c r="R42" s="8" t="s">
        <v>139</v>
      </c>
      <c r="S42" s="8">
        <v>2</v>
      </c>
      <c r="W42" s="5"/>
      <c r="AB42" s="5"/>
    </row>
    <row r="43" spans="2:28" ht="13.9" customHeight="1" x14ac:dyDescent="0.25">
      <c r="B43" s="22"/>
      <c r="C43" s="33" t="s">
        <v>140</v>
      </c>
      <c r="D43" s="33"/>
      <c r="E43" s="33"/>
      <c r="F43" s="34">
        <v>2273</v>
      </c>
      <c r="G43" s="36">
        <f>IFERROR(F43/F$45,"-")</f>
        <v>1.9138635119774344E-2</v>
      </c>
      <c r="H43" s="37" t="str">
        <f>IF(G43="-","-",IF(G43&gt;=0.02994,"Very high",IF(G43&gt;=0.02498,"High",IF(G43&gt;=0.01943,"Regular",IF(G43&gt;=0.01594,"Low","Very low")))))</f>
        <v>Low</v>
      </c>
      <c r="I43" s="33"/>
      <c r="J43" s="61" t="s">
        <v>141</v>
      </c>
      <c r="K43" s="34">
        <v>8834</v>
      </c>
      <c r="L43" s="63">
        <f t="shared" si="5"/>
        <v>0.13149159757676793</v>
      </c>
      <c r="M43" s="37" t="str">
        <f>IF(L43="-","-",IF(L43&gt;=0.19523,"Very high",IF(L43&gt;=0.15612,"High",IF(L43&gt;=0.11851,"Regular",IF(L43&gt;=0.08297,"Low","Very low")))))</f>
        <v>Regular</v>
      </c>
      <c r="N43" s="27"/>
      <c r="P43" s="8"/>
      <c r="Q43" s="8"/>
      <c r="R43" s="8" t="s">
        <v>142</v>
      </c>
      <c r="S43" s="8">
        <v>4</v>
      </c>
      <c r="W43" s="5"/>
      <c r="AB43" s="5"/>
    </row>
    <row r="44" spans="2:28" ht="13.9" customHeight="1" thickBot="1" x14ac:dyDescent="0.3">
      <c r="B44" s="22"/>
      <c r="C44" s="33" t="s">
        <v>143</v>
      </c>
      <c r="D44" s="33"/>
      <c r="E44" s="33"/>
      <c r="F44" s="34">
        <v>6247</v>
      </c>
      <c r="G44" s="36">
        <f>IFERROR(F44/F$45,"-")</f>
        <v>5.2599671620426891E-2</v>
      </c>
      <c r="H44" s="37" t="str">
        <f>IF(G44="-","-",IF(G44&gt;=0.06007,"Very high",IF(G44&gt;=0.05496,"High",IF(G44&gt;=0.04981,"Regular",IF(G44&gt;=0.04158,"Low","Very low")))))</f>
        <v>Regular</v>
      </c>
      <c r="I44" s="33"/>
      <c r="J44" s="39" t="s">
        <v>144</v>
      </c>
      <c r="K44" s="40">
        <v>67183</v>
      </c>
      <c r="L44" s="41">
        <v>1</v>
      </c>
      <c r="M44" s="62"/>
      <c r="N44" s="27"/>
      <c r="P44" s="8"/>
      <c r="Q44" s="8"/>
      <c r="R44" s="8" t="s">
        <v>145</v>
      </c>
      <c r="S44" s="8">
        <v>3</v>
      </c>
      <c r="W44" s="5"/>
      <c r="AB44" s="5"/>
    </row>
    <row r="45" spans="2:28" ht="13.9" customHeight="1" thickTop="1" x14ac:dyDescent="0.25">
      <c r="B45" s="22"/>
      <c r="C45" s="57" t="s">
        <v>146</v>
      </c>
      <c r="D45" s="57"/>
      <c r="E45" s="57"/>
      <c r="F45" s="58">
        <v>118765</v>
      </c>
      <c r="G45" s="36">
        <v>1</v>
      </c>
      <c r="H45" s="59"/>
      <c r="I45" s="33"/>
      <c r="J45" s="33"/>
      <c r="K45" s="33"/>
      <c r="L45" s="33"/>
      <c r="M45" s="25"/>
      <c r="N45" s="27"/>
      <c r="P45" s="8"/>
      <c r="Q45" s="14" t="s">
        <v>147</v>
      </c>
      <c r="R45" s="8"/>
      <c r="S45" s="8">
        <v>16</v>
      </c>
      <c r="W45" s="5"/>
      <c r="AB45" s="5"/>
    </row>
    <row r="46" spans="2:28" ht="13.9" customHeight="1" x14ac:dyDescent="0.25">
      <c r="B46" s="22"/>
      <c r="C46" s="33"/>
      <c r="D46" s="33"/>
      <c r="E46" s="33"/>
      <c r="F46" s="33"/>
      <c r="G46" s="56"/>
      <c r="H46" s="25"/>
      <c r="I46" s="33"/>
      <c r="J46" s="30" t="s">
        <v>148</v>
      </c>
      <c r="K46" s="31"/>
      <c r="L46" s="31" t="s">
        <v>14</v>
      </c>
      <c r="M46" s="31" t="s">
        <v>15</v>
      </c>
      <c r="N46" s="64"/>
      <c r="P46" s="8"/>
      <c r="Q46" s="14" t="s">
        <v>149</v>
      </c>
      <c r="R46" s="8" t="s">
        <v>150</v>
      </c>
      <c r="S46" s="8">
        <v>1</v>
      </c>
      <c r="W46" s="5"/>
    </row>
    <row r="47" spans="2:28" ht="13.9" customHeight="1" x14ac:dyDescent="0.25">
      <c r="B47" s="22"/>
      <c r="C47" s="30" t="s">
        <v>151</v>
      </c>
      <c r="D47" s="31"/>
      <c r="E47" s="31"/>
      <c r="F47" s="31"/>
      <c r="G47" s="31" t="s">
        <v>14</v>
      </c>
      <c r="H47" s="31" t="s">
        <v>15</v>
      </c>
      <c r="I47" s="33"/>
      <c r="J47" s="33" t="s">
        <v>152</v>
      </c>
      <c r="K47" s="34">
        <v>57329</v>
      </c>
      <c r="L47" s="38">
        <f t="shared" ref="L47:L56" si="6">IFERROR(K47/K$57,"-")</f>
        <v>0.84488755268665072</v>
      </c>
      <c r="M47" s="37" t="str">
        <f>IF(L47="-","-",IF(L47&gt;=0.83609,"Very high",IF(L47&gt;=0.78743,"High",IF(L47&gt;=0.73907,"Regular",IF(L47&gt;=0.60354,"Low","Very low")))))</f>
        <v>Very high</v>
      </c>
      <c r="N47" s="64"/>
      <c r="P47" s="8"/>
      <c r="Q47" s="8"/>
      <c r="R47" s="8" t="s">
        <v>153</v>
      </c>
      <c r="S47" s="8">
        <v>1</v>
      </c>
      <c r="W47" s="5"/>
    </row>
    <row r="48" spans="2:28" ht="13.9" customHeight="1" x14ac:dyDescent="0.25">
      <c r="B48" s="22"/>
      <c r="C48" s="61" t="s">
        <v>154</v>
      </c>
      <c r="D48" s="33"/>
      <c r="E48" s="33"/>
      <c r="F48" s="34">
        <v>62366</v>
      </c>
      <c r="G48" s="36">
        <f t="shared" ref="G48:G58" si="7">IFERROR(F48/F$59,"-")</f>
        <v>0.43902095637666572</v>
      </c>
      <c r="H48" s="37" t="str">
        <f>IF(G48="-","-",IF(G48&gt;=0.51212,"Very high",IF(G48&gt;=0.42388,"High",IF(G48&gt;=0.36158,"Regular",IF(G48&gt;=0.32177,"Low","Very low")))))</f>
        <v>High</v>
      </c>
      <c r="I48" s="33"/>
      <c r="J48" s="33" t="s">
        <v>155</v>
      </c>
      <c r="K48" s="34">
        <v>1105</v>
      </c>
      <c r="L48" s="38">
        <f t="shared" si="6"/>
        <v>1.6284964777316002E-2</v>
      </c>
      <c r="M48" s="37" t="str">
        <f>IF(L48="-","-",IF(L48&gt;=0.1936,"Very high",IF(L48&gt;=0.06694,"High",IF(L48&gt;=0.01496,"Regular",IF(L48&gt;=0.01088,"Low","Very low")))))</f>
        <v>Regular</v>
      </c>
      <c r="N48" s="64"/>
      <c r="P48" s="8"/>
      <c r="Q48" s="8"/>
      <c r="R48" s="8" t="s">
        <v>156</v>
      </c>
      <c r="S48" s="8">
        <v>2</v>
      </c>
      <c r="W48" s="5"/>
    </row>
    <row r="49" spans="2:23" ht="13.9" customHeight="1" x14ac:dyDescent="0.25">
      <c r="B49" s="22"/>
      <c r="C49" s="33" t="s">
        <v>157</v>
      </c>
      <c r="D49" s="33"/>
      <c r="E49" s="33"/>
      <c r="F49" s="34">
        <v>73224</v>
      </c>
      <c r="G49" s="36">
        <f t="shared" si="7"/>
        <v>0.51545506381241335</v>
      </c>
      <c r="H49" s="37" t="str">
        <f>IF(G49="-","-",IF(G49&gt;=0.61155,"Very high",IF(G49&gt;=0.50302,"High",IF(G49&gt;=0.43884,"Regular",IF(G49&gt;=0.40098,"Low","Very low")))))</f>
        <v>High</v>
      </c>
      <c r="I49" s="33"/>
      <c r="J49" s="33" t="s">
        <v>158</v>
      </c>
      <c r="K49" s="34">
        <v>754</v>
      </c>
      <c r="L49" s="38">
        <f t="shared" si="6"/>
        <v>1.1112093612756802E-2</v>
      </c>
      <c r="M49" s="37" t="str">
        <f>IF(L49="-","-",IF(L49&gt;=0.08302,"Very high",IF(L49&gt;=0.04046,"High",IF(L49&gt;=0.01241,"Regular",IF(L49&gt;=0.00834,"Low","Very low")))))</f>
        <v>Low</v>
      </c>
      <c r="N49" s="64"/>
      <c r="P49" s="8"/>
      <c r="Q49" s="8"/>
      <c r="R49" s="8" t="s">
        <v>159</v>
      </c>
      <c r="S49" s="8">
        <v>1</v>
      </c>
      <c r="W49" s="5"/>
    </row>
    <row r="50" spans="2:23" ht="13.9" customHeight="1" x14ac:dyDescent="0.25">
      <c r="B50" s="22"/>
      <c r="C50" s="33" t="s">
        <v>160</v>
      </c>
      <c r="D50" s="33"/>
      <c r="E50" s="33"/>
      <c r="F50" s="34">
        <v>6472</v>
      </c>
      <c r="G50" s="36">
        <f t="shared" si="7"/>
        <v>4.5559176950097494E-2</v>
      </c>
      <c r="H50" s="37" t="str">
        <f>IF(G50="-","-",IF(G50&gt;=0.08217,"Very high",IF(G50&gt;=0.06699,"High",IF(G50&gt;=0.05942,"Regular",IF(G50&gt;=0.04615,"Low","Very low")))))</f>
        <v>Very low</v>
      </c>
      <c r="I50" s="33"/>
      <c r="J50" s="33" t="s">
        <v>161</v>
      </c>
      <c r="K50" s="34">
        <v>71</v>
      </c>
      <c r="L50" s="38">
        <f t="shared" si="6"/>
        <v>1.0463642526601232E-3</v>
      </c>
      <c r="M50" s="37" t="str">
        <f>IF(L50="-","-",IF(L50&gt;=0.4,"Very high",IF(L50&gt;=0.2,"High",IF(L50&gt;=0.1,"Regular",IF(L50&gt;=0.5,"Low","Very low")))))</f>
        <v>Very low</v>
      </c>
      <c r="N50" s="64"/>
      <c r="P50" s="8"/>
      <c r="Q50" s="8"/>
      <c r="R50" s="8" t="s">
        <v>162</v>
      </c>
      <c r="S50" s="8">
        <v>4</v>
      </c>
    </row>
    <row r="51" spans="2:23" ht="13.9" customHeight="1" x14ac:dyDescent="0.25">
      <c r="B51" s="22"/>
      <c r="C51" s="33" t="s">
        <v>163</v>
      </c>
      <c r="D51" s="33"/>
      <c r="E51" s="33"/>
      <c r="F51" s="34">
        <v>8078</v>
      </c>
      <c r="G51" s="36">
        <f t="shared" si="7"/>
        <v>5.6864498053598202E-2</v>
      </c>
      <c r="H51" s="37" t="str">
        <f>IF(G51="-","-",IF(G51&gt;=0.07304,"Very high",IF(G51&gt;=0.06592,"High",IF(G51&gt;=0.05909,"Regular",IF(G51&gt;=0.04931,"Low","Very low")))))</f>
        <v>Low</v>
      </c>
      <c r="I51" s="33"/>
      <c r="J51" s="33" t="s">
        <v>164</v>
      </c>
      <c r="K51" s="34">
        <v>30</v>
      </c>
      <c r="L51" s="38">
        <f t="shared" si="6"/>
        <v>4.4212574056061546E-4</v>
      </c>
      <c r="M51" s="37" t="str">
        <f>IF(L51="-","-",IF(L51&gt;=0.00941,"Very high",IF(L51&gt;=0.00358,"High",IF(L51&gt;=0.00255,"Regular",IF(L51&gt;=0.00129,"Low","Very low")))))</f>
        <v>Very low</v>
      </c>
      <c r="N51" s="64"/>
      <c r="P51" s="8"/>
      <c r="Q51" s="8"/>
      <c r="R51" s="8" t="s">
        <v>165</v>
      </c>
      <c r="S51" s="8">
        <v>1</v>
      </c>
    </row>
    <row r="52" spans="2:23" ht="13.9" customHeight="1" x14ac:dyDescent="0.25">
      <c r="B52" s="22"/>
      <c r="C52" s="33" t="s">
        <v>166</v>
      </c>
      <c r="D52" s="33"/>
      <c r="E52" s="33"/>
      <c r="F52" s="34">
        <v>41525</v>
      </c>
      <c r="G52" s="36">
        <f t="shared" si="7"/>
        <v>0.29231224086106283</v>
      </c>
      <c r="H52" s="37" t="str">
        <f>IF(G52="-","-",IF(G52&gt;=0.3855,"Very high",IF(G52&gt;=0.33443,"High",IF(G52&gt;=0.26106,"Regular",IF(G52&gt;=0.19868,"Low","Very low")))))</f>
        <v>Regular</v>
      </c>
      <c r="I52" s="33"/>
      <c r="J52" s="33" t="s">
        <v>167</v>
      </c>
      <c r="K52" s="34">
        <v>300</v>
      </c>
      <c r="L52" s="38">
        <f t="shared" si="6"/>
        <v>4.4212574056061542E-3</v>
      </c>
      <c r="M52" s="37" t="str">
        <f>IF(L52="-","-",IF(L52&gt;=0.00209,"Very high",IF(L52&gt;=0.0009,"High",IF(L52&gt;=0.00051,"Regular",IF(L52&gt;=0.00025,"Low","Very low")))))</f>
        <v>Very high</v>
      </c>
      <c r="N52" s="64"/>
      <c r="P52" s="8"/>
      <c r="Q52" s="14" t="s">
        <v>168</v>
      </c>
      <c r="R52" s="8"/>
      <c r="S52" s="8">
        <v>10</v>
      </c>
    </row>
    <row r="53" spans="2:23" ht="13.9" customHeight="1" x14ac:dyDescent="0.25">
      <c r="B53" s="22"/>
      <c r="C53" s="61" t="s">
        <v>169</v>
      </c>
      <c r="D53" s="33"/>
      <c r="E53" s="33"/>
      <c r="F53" s="34">
        <v>24268</v>
      </c>
      <c r="G53" s="36">
        <f t="shared" si="7"/>
        <v>0.17083283470719499</v>
      </c>
      <c r="H53" s="37" t="str">
        <f>IF(G53="-","-",IF(G53&gt;=0.26798,"Very high",IF(G53&gt;=0.22345,"High",IF(G53&gt;=0.16608,"Regular",IF(G53&gt;=0.11876,"Low","Very low")))))</f>
        <v>Regular</v>
      </c>
      <c r="I53" s="33"/>
      <c r="J53" s="33" t="s">
        <v>170</v>
      </c>
      <c r="K53" s="34">
        <v>70</v>
      </c>
      <c r="L53" s="38">
        <f t="shared" si="6"/>
        <v>1.0316267279747693E-3</v>
      </c>
      <c r="M53" s="37" t="str">
        <f>IF(L53="-","-",IF(L53&gt;=0.00859,"Very high",IF(L53&gt;=0.00527,"High",IF(L53&gt;=0.00251,"Regular",IF(L53&gt;=0.00186,"Low","Very low")))))</f>
        <v>Very low</v>
      </c>
      <c r="N53" s="64"/>
      <c r="P53" s="8"/>
      <c r="Q53" s="14" t="s">
        <v>171</v>
      </c>
      <c r="R53" s="8" t="s">
        <v>172</v>
      </c>
      <c r="S53" s="8">
        <v>1</v>
      </c>
    </row>
    <row r="54" spans="2:23" ht="13.9" customHeight="1" x14ac:dyDescent="0.25">
      <c r="B54" s="22"/>
      <c r="C54" s="33" t="s">
        <v>173</v>
      </c>
      <c r="D54" s="33"/>
      <c r="E54" s="33"/>
      <c r="F54" s="34">
        <v>4817</v>
      </c>
      <c r="G54" s="36">
        <f t="shared" si="7"/>
        <v>3.3908923882666815E-2</v>
      </c>
      <c r="H54" s="37" t="str">
        <f>IF(G54="-","-",IF(G54&gt;=0.00256,"Very high",IF(G54&gt;=0.00133,"High",IF(G54&gt;=0.00104,"Regular",IF(G54&gt;=0.00044,"Low","Very low")))))</f>
        <v>Very high</v>
      </c>
      <c r="I54" s="33"/>
      <c r="J54" s="33" t="s">
        <v>174</v>
      </c>
      <c r="K54" s="34">
        <v>605</v>
      </c>
      <c r="L54" s="38">
        <f t="shared" si="6"/>
        <v>8.916202434639078E-3</v>
      </c>
      <c r="M54" s="37" t="str">
        <f>IF(L54="-","-",IF(L54&gt;=0.0357,"Very high",IF(L54&gt;=0.02346,"High",IF(L54&gt;=0.01981,"Regular",IF(L54&gt;=0.017,"Low","Very low")))))</f>
        <v>Very low</v>
      </c>
      <c r="N54" s="64"/>
      <c r="P54" s="8"/>
      <c r="Q54" s="14" t="s">
        <v>175</v>
      </c>
      <c r="R54" s="8"/>
      <c r="S54" s="8">
        <v>1</v>
      </c>
    </row>
    <row r="55" spans="2:23" ht="13.9" customHeight="1" x14ac:dyDescent="0.25">
      <c r="B55" s="22"/>
      <c r="C55" s="33" t="s">
        <v>176</v>
      </c>
      <c r="D55" s="33"/>
      <c r="E55" s="33"/>
      <c r="F55" s="34">
        <v>557</v>
      </c>
      <c r="G55" s="36">
        <f t="shared" si="7"/>
        <v>3.9209613042651891E-3</v>
      </c>
      <c r="H55" s="37" t="str">
        <f>IF(G55="-","-",IF(G55&gt;=0.00325,"Very high",IF(G55&gt;=0.00212,"High",IF(G55&gt;=0.00121,"Regular",IF(G55&gt;=0.00083,"Low","Very low")))))</f>
        <v>Very high</v>
      </c>
      <c r="I55" s="33"/>
      <c r="J55" s="33" t="s">
        <v>177</v>
      </c>
      <c r="K55" s="34">
        <v>621</v>
      </c>
      <c r="L55" s="38">
        <f t="shared" si="6"/>
        <v>9.1520028296047402E-3</v>
      </c>
      <c r="M55" s="37" t="str">
        <f>IF(L55="-","-",IF(L55&gt;=0.01613,"Very high",IF(L55&gt;=0.01243,"High",IF(L55&gt;=0.01058,"Regular",IF(L55&gt;=0.00806,"Low","Very low")))))</f>
        <v>Low</v>
      </c>
      <c r="N55" s="64"/>
      <c r="P55" s="8"/>
      <c r="Q55" s="14" t="s">
        <v>178</v>
      </c>
      <c r="R55" s="8" t="e">
        <v>#N/A</v>
      </c>
      <c r="S55" s="8">
        <v>1</v>
      </c>
    </row>
    <row r="56" spans="2:23" ht="13.9" customHeight="1" x14ac:dyDescent="0.25">
      <c r="B56" s="22"/>
      <c r="C56" s="33" t="s">
        <v>179</v>
      </c>
      <c r="D56" s="33"/>
      <c r="E56" s="33"/>
      <c r="F56" s="34">
        <v>27391</v>
      </c>
      <c r="G56" s="36">
        <f t="shared" si="7"/>
        <v>0.19281696783685423</v>
      </c>
      <c r="H56" s="37" t="str">
        <f>IF(G56="-","-",IF(G56&gt;=0.17718,"Very high",IF(G56&gt;=0.15835,"High",IF(G56&gt;=0.1444,"Regular",IF(G56&gt;=0.11772,"Low","Very low")))))</f>
        <v>Very high</v>
      </c>
      <c r="I56" s="33"/>
      <c r="J56" s="33" t="s">
        <v>180</v>
      </c>
      <c r="K56" s="34">
        <v>7794</v>
      </c>
      <c r="L56" s="38">
        <f t="shared" si="6"/>
        <v>0.11486426739764789</v>
      </c>
      <c r="M56" s="37" t="str">
        <f>IF(L56="-","-",IF(L56&gt;=0.14608,"Very high",IF(L56&gt;=0.12852,"High",IF(L56&gt;=0.105,"Regular",IF(L56&gt;=0.09408,"Low","Very low")))))</f>
        <v>Regular</v>
      </c>
      <c r="N56" s="64"/>
      <c r="P56" s="8"/>
      <c r="Q56" s="14" t="s">
        <v>181</v>
      </c>
      <c r="R56" s="8"/>
      <c r="S56" s="8">
        <v>1</v>
      </c>
    </row>
    <row r="57" spans="2:23" ht="13.9" customHeight="1" thickBot="1" x14ac:dyDescent="0.3">
      <c r="B57" s="22"/>
      <c r="C57" s="33" t="s">
        <v>182</v>
      </c>
      <c r="D57" s="33"/>
      <c r="E57" s="33"/>
      <c r="F57" s="34">
        <v>19200</v>
      </c>
      <c r="G57" s="36">
        <f t="shared" si="7"/>
        <v>0.13515701443786649</v>
      </c>
      <c r="H57" s="37" t="str">
        <f>IF(G57="-","-",IF(G57&gt;=0.11865,"Very high",IF(G57&gt;=0.10049,"High",IF(G57&gt;=0.09258,"Regular",IF(G57&gt;=0.07471,"Low","Very low")))))</f>
        <v>Very high</v>
      </c>
      <c r="I57" s="33"/>
      <c r="J57" s="39" t="s">
        <v>13</v>
      </c>
      <c r="K57" s="40">
        <v>67854</v>
      </c>
      <c r="L57" s="41">
        <v>1</v>
      </c>
      <c r="M57" s="62"/>
      <c r="N57" s="64"/>
      <c r="P57" s="8"/>
      <c r="Q57" s="14" t="s">
        <v>183</v>
      </c>
      <c r="R57" s="8" t="s">
        <v>184</v>
      </c>
      <c r="S57" s="8">
        <v>1</v>
      </c>
    </row>
    <row r="58" spans="2:23" ht="13.9" customHeight="1" thickTop="1" x14ac:dyDescent="0.25">
      <c r="B58" s="22"/>
      <c r="C58" s="33" t="s">
        <v>185</v>
      </c>
      <c r="D58" s="33"/>
      <c r="E58" s="33"/>
      <c r="F58" s="34">
        <v>8108</v>
      </c>
      <c r="G58" s="36">
        <f t="shared" si="7"/>
        <v>5.7075680888657367E-2</v>
      </c>
      <c r="H58" s="37" t="str">
        <f>IF(G58="-","-",IF(G58&gt;=0.15336,"Very high",IF(G58&gt;=0.09109,"High",IF(G58&gt;=0.07541,"Regular",IF(G58&gt;=0.0694,"Low","Very low")))))</f>
        <v>Very low</v>
      </c>
      <c r="I58" s="33"/>
      <c r="J58" s="33"/>
      <c r="K58" s="33"/>
      <c r="L58" s="33"/>
      <c r="M58" s="25"/>
      <c r="N58" s="64"/>
      <c r="P58" s="8"/>
      <c r="Q58" s="14" t="s">
        <v>186</v>
      </c>
      <c r="R58" s="8"/>
      <c r="S58" s="8">
        <v>1</v>
      </c>
    </row>
    <row r="59" spans="2:23" ht="13.9" customHeight="1" thickBot="1" x14ac:dyDescent="0.3">
      <c r="B59" s="22"/>
      <c r="C59" s="39" t="s">
        <v>13</v>
      </c>
      <c r="D59" s="39"/>
      <c r="E59" s="39"/>
      <c r="F59" s="40">
        <v>142057</v>
      </c>
      <c r="G59" s="41">
        <v>1</v>
      </c>
      <c r="H59" s="62"/>
      <c r="I59" s="33"/>
      <c r="J59" s="50" t="s">
        <v>187</v>
      </c>
      <c r="K59" s="52"/>
      <c r="L59" s="52" t="s">
        <v>14</v>
      </c>
      <c r="M59" s="52" t="s">
        <v>15</v>
      </c>
      <c r="N59" s="64"/>
      <c r="P59" s="8"/>
      <c r="Q59" s="14" t="s">
        <v>188</v>
      </c>
      <c r="R59" s="8" t="e">
        <v>#N/A</v>
      </c>
      <c r="S59" s="8">
        <v>2</v>
      </c>
    </row>
    <row r="60" spans="2:23" ht="13.9" customHeight="1" thickTop="1" x14ac:dyDescent="0.25">
      <c r="B60" s="22"/>
      <c r="C60" s="65"/>
      <c r="D60" s="65"/>
      <c r="E60" s="65"/>
      <c r="F60" s="65"/>
      <c r="G60" s="56"/>
      <c r="H60" s="66"/>
      <c r="I60" s="33"/>
      <c r="J60" s="33" t="s">
        <v>189</v>
      </c>
      <c r="K60" s="34">
        <v>1161</v>
      </c>
      <c r="L60" s="63">
        <f t="shared" ref="L60:L69" si="8">IFERROR(K60/K$70,"-")</f>
        <v>1.933066933066933E-2</v>
      </c>
      <c r="M60" s="37" t="str">
        <f>IF(L60="-","-",IF(L60&gt;=0.02786,"Very high",IF(L60&gt;=0.01991,"High",IF(L60&gt;=0.01423,"Regular",IF(L60&gt;=0.01213,"Low","Very low")))))</f>
        <v>Regular</v>
      </c>
      <c r="N60" s="64"/>
      <c r="P60" s="8"/>
      <c r="Q60" s="14" t="s">
        <v>190</v>
      </c>
      <c r="R60" s="8"/>
      <c r="S60" s="8">
        <v>2</v>
      </c>
    </row>
    <row r="61" spans="2:23" ht="13.9" customHeight="1" x14ac:dyDescent="0.25">
      <c r="B61" s="22"/>
      <c r="C61" s="30" t="s">
        <v>191</v>
      </c>
      <c r="D61" s="31"/>
      <c r="E61" s="31"/>
      <c r="F61" s="31"/>
      <c r="G61" s="31" t="s">
        <v>14</v>
      </c>
      <c r="H61" s="31" t="s">
        <v>15</v>
      </c>
      <c r="I61" s="33"/>
      <c r="J61" s="33" t="s">
        <v>192</v>
      </c>
      <c r="K61" s="34">
        <v>2346</v>
      </c>
      <c r="L61" s="63">
        <f t="shared" si="8"/>
        <v>3.9060939060939062E-2</v>
      </c>
      <c r="M61" s="37" t="str">
        <f>IF(L61="-","-",IF(L61&gt;=0.11134,"Very high",IF(L61&gt;=0.06609,"High",IF(L61&gt;=0.04532,"Regular",IF(L61&gt;=0.03382,"Low","Very low")))))</f>
        <v>Low</v>
      </c>
      <c r="N61" s="64"/>
      <c r="P61" s="8"/>
      <c r="Q61" s="14" t="s">
        <v>193</v>
      </c>
      <c r="R61" s="8" t="e">
        <v>#N/A</v>
      </c>
      <c r="S61" s="8">
        <v>1</v>
      </c>
    </row>
    <row r="62" spans="2:23" ht="13.9" customHeight="1" x14ac:dyDescent="0.25">
      <c r="B62" s="22"/>
      <c r="C62" s="33" t="s">
        <v>194</v>
      </c>
      <c r="D62" s="33"/>
      <c r="E62" s="33"/>
      <c r="F62" s="34">
        <v>43851</v>
      </c>
      <c r="G62" s="36">
        <f t="shared" ref="G62:G71" si="9">IFERROR(F62/F$72,"-")</f>
        <v>0.96841942536604753</v>
      </c>
      <c r="H62" s="37" t="str">
        <f>IF(G62="-","-",IF(G62&gt;=0.97243,"Very high",IF(G62&gt;=0.96159,"High",IF(G62&gt;=0.95037,"Regular",IF(G62&gt;=0.93304,"Low","Very low")))))</f>
        <v>High</v>
      </c>
      <c r="I62" s="33"/>
      <c r="J62" s="33" t="s">
        <v>195</v>
      </c>
      <c r="K62" s="34">
        <v>4789</v>
      </c>
      <c r="L62" s="63">
        <f t="shared" si="8"/>
        <v>7.9736929736929738E-2</v>
      </c>
      <c r="M62" s="37" t="str">
        <f>IF(L62="-","-",IF(L62&gt;=0.22075,"Very high",IF(L62&gt;=0.12376,"High",IF(L62&gt;=0.08045,"Regular",IF(L62&gt;=0.06063,"Low","Very low")))))</f>
        <v>Low</v>
      </c>
      <c r="N62" s="64"/>
      <c r="P62" s="8"/>
      <c r="Q62" s="14" t="s">
        <v>196</v>
      </c>
      <c r="R62" s="8"/>
      <c r="S62" s="8">
        <v>1</v>
      </c>
    </row>
    <row r="63" spans="2:23" ht="13.9" customHeight="1" x14ac:dyDescent="0.25">
      <c r="B63" s="22"/>
      <c r="C63" s="33" t="s">
        <v>197</v>
      </c>
      <c r="D63" s="33"/>
      <c r="E63" s="33"/>
      <c r="F63" s="34">
        <v>38408</v>
      </c>
      <c r="G63" s="36">
        <f t="shared" si="9"/>
        <v>0.84821448289569579</v>
      </c>
      <c r="H63" s="37" t="str">
        <f>IF(G63="-","-",IF(G63&gt;=0.85271,"Very high",IF(G63&gt;=0.80717,"High",IF(G63&gt;=0.75369,"Regular",IF(G63&gt;=0.67178,"Low","Very low")))))</f>
        <v>High</v>
      </c>
      <c r="I63" s="33"/>
      <c r="J63" s="33" t="s">
        <v>198</v>
      </c>
      <c r="K63" s="34">
        <v>9690</v>
      </c>
      <c r="L63" s="63">
        <f t="shared" si="8"/>
        <v>0.16133866133866134</v>
      </c>
      <c r="M63" s="37" t="str">
        <f>IF(L63="-","-",IF(L63&gt;=0.21821,"Very high",IF(L63&gt;=0.15375,"High",IF(L63&gt;=0.11079,"Regular",IF(L63&gt;=0.08885,"Low","Very low")))))</f>
        <v>High</v>
      </c>
      <c r="N63" s="64"/>
      <c r="P63" s="8"/>
      <c r="Q63" s="14" t="s">
        <v>199</v>
      </c>
      <c r="R63" s="8" t="s">
        <v>200</v>
      </c>
      <c r="S63" s="8">
        <v>1</v>
      </c>
    </row>
    <row r="64" spans="2:23" ht="13.9" customHeight="1" x14ac:dyDescent="0.25">
      <c r="B64" s="22"/>
      <c r="C64" s="33" t="s">
        <v>201</v>
      </c>
      <c r="D64" s="33"/>
      <c r="E64" s="33"/>
      <c r="F64" s="34">
        <v>865</v>
      </c>
      <c r="G64" s="36">
        <f t="shared" si="9"/>
        <v>1.9102935005852344E-2</v>
      </c>
      <c r="H64" s="37" t="str">
        <f>IF(G64="-","-",IF(G64&gt;=0.02777,"Very high",IF(G64&gt;=0.02292,"High",IF(G64&gt;=0.01963,"Regular",IF(G64&gt;=0.01673,"Low","Very low")))))</f>
        <v>Low</v>
      </c>
      <c r="I64" s="33"/>
      <c r="J64" s="33" t="s">
        <v>202</v>
      </c>
      <c r="K64" s="34">
        <v>12363</v>
      </c>
      <c r="L64" s="63">
        <f t="shared" si="8"/>
        <v>0.20584415584415586</v>
      </c>
      <c r="M64" s="37" t="str">
        <f>IF(L64="-","-",IF(L64&gt;=0.15213,"Very high",IF(L64&gt;=0.13264,"High",IF(L64&gt;=0.1183,"Regular",IF(L64&gt;=0.10254,"Low","Very low")))))</f>
        <v>Very high</v>
      </c>
      <c r="N64" s="64"/>
      <c r="P64" s="8"/>
      <c r="Q64" s="8"/>
      <c r="R64" s="8" t="s">
        <v>203</v>
      </c>
      <c r="S64" s="8">
        <v>1</v>
      </c>
    </row>
    <row r="65" spans="2:19" ht="13.9" customHeight="1" x14ac:dyDescent="0.25">
      <c r="B65" s="22"/>
      <c r="C65" s="33" t="s">
        <v>204</v>
      </c>
      <c r="D65" s="33"/>
      <c r="E65" s="33"/>
      <c r="F65" s="34">
        <v>42369</v>
      </c>
      <c r="G65" s="36">
        <f t="shared" si="9"/>
        <v>0.93569046619995144</v>
      </c>
      <c r="H65" s="37" t="str">
        <f>IF(G65="-","-",IF(G65&gt;=0.93343,"Very high",IF(G65&gt;=0.92418,"High",IF(G65&gt;=0.90901,"Regular",IF(G65&gt;=0.88602,"Low","Very low")))))</f>
        <v>Very high</v>
      </c>
      <c r="I65" s="33"/>
      <c r="J65" s="33" t="s">
        <v>205</v>
      </c>
      <c r="K65" s="34">
        <v>4995</v>
      </c>
      <c r="L65" s="63">
        <f t="shared" si="8"/>
        <v>8.3166833166833168E-2</v>
      </c>
      <c r="M65" s="37" t="str">
        <f>IF(L65="-","-",IF(L65&gt;=0.07122,"Very high",IF(L65&gt;=0.06235,"High",IF(L65&gt;=0.05548,"Regular",IF(L65&gt;=0.04327,"Low","Very low")))))</f>
        <v>Very high</v>
      </c>
      <c r="N65" s="64"/>
      <c r="P65" s="8"/>
      <c r="Q65" s="14" t="s">
        <v>206</v>
      </c>
      <c r="R65" s="8"/>
      <c r="S65" s="8">
        <v>2</v>
      </c>
    </row>
    <row r="66" spans="2:19" ht="13.9" customHeight="1" x14ac:dyDescent="0.25">
      <c r="B66" s="22"/>
      <c r="C66" s="33" t="s">
        <v>207</v>
      </c>
      <c r="D66" s="33"/>
      <c r="E66" s="33"/>
      <c r="F66" s="34">
        <v>3362</v>
      </c>
      <c r="G66" s="36">
        <f t="shared" si="9"/>
        <v>7.4247476866676973E-2</v>
      </c>
      <c r="H66" s="37" t="str">
        <f>IF(G66="-","-",IF(G66&gt;=0.16983,"Very high",IF(G66&gt;=0.12783,"High",IF(G66&gt;=0.0956,"Regular",IF(G66&gt;=0.0749,"Low","Very low")))))</f>
        <v>Very low</v>
      </c>
      <c r="I66" s="33"/>
      <c r="J66" s="33" t="s">
        <v>208</v>
      </c>
      <c r="K66" s="34">
        <v>11505</v>
      </c>
      <c r="L66" s="63">
        <f t="shared" si="8"/>
        <v>0.19155844155844157</v>
      </c>
      <c r="M66" s="37" t="str">
        <f>IF(L66="-","-",IF(L66&gt;=0.19768,"Very high",IF(L66&gt;=0.17881,"High",IF(L66&gt;=0.15476,"Regular",IF(L66&gt;=0.07662,"Low","Very low")))))</f>
        <v>High</v>
      </c>
      <c r="N66" s="64"/>
      <c r="P66" s="8"/>
      <c r="Q66" s="14" t="s">
        <v>209</v>
      </c>
      <c r="R66" s="8" t="e">
        <v>#N/A</v>
      </c>
      <c r="S66" s="8">
        <v>1</v>
      </c>
    </row>
    <row r="67" spans="2:19" ht="13.9" customHeight="1" x14ac:dyDescent="0.25">
      <c r="B67" s="22"/>
      <c r="C67" s="33" t="s">
        <v>210</v>
      </c>
      <c r="D67" s="33"/>
      <c r="E67" s="33"/>
      <c r="F67" s="34">
        <v>31850</v>
      </c>
      <c r="G67" s="36">
        <f t="shared" si="9"/>
        <v>0.70338552593803139</v>
      </c>
      <c r="H67" s="37" t="str">
        <f>IF(G67="-","-",IF(G67&gt;=0.66915,"Very high",IF(G67&gt;=0.63446,"High",IF(G67&gt;=0.61074,"Regular",IF(G67&gt;=0.54251,"Low","Very low")))))</f>
        <v>Very high</v>
      </c>
      <c r="I67" s="33"/>
      <c r="J67" s="33" t="s">
        <v>211</v>
      </c>
      <c r="K67" s="34">
        <v>2287</v>
      </c>
      <c r="L67" s="63">
        <f t="shared" si="8"/>
        <v>3.8078588078588077E-2</v>
      </c>
      <c r="M67" s="37" t="str">
        <f>IF(L67="-","-",IF(L67&gt;=0.04101,"Very high",IF(L67&gt;=0.03237,"High",IF(L67&gt;=0.02762,"Regular",IF(L67&gt;=0.01892,"Low","Very low")))))</f>
        <v>High</v>
      </c>
      <c r="N67" s="64"/>
      <c r="P67" s="8"/>
      <c r="Q67" s="14" t="s">
        <v>212</v>
      </c>
      <c r="R67" s="8"/>
      <c r="S67" s="8">
        <v>1</v>
      </c>
    </row>
    <row r="68" spans="2:19" ht="13.9" customHeight="1" x14ac:dyDescent="0.25">
      <c r="B68" s="22"/>
      <c r="C68" s="33" t="s">
        <v>213</v>
      </c>
      <c r="D68" s="33"/>
      <c r="E68" s="33"/>
      <c r="F68" s="34">
        <v>178</v>
      </c>
      <c r="G68" s="36">
        <f t="shared" si="9"/>
        <v>3.9310085907996728E-3</v>
      </c>
      <c r="H68" s="37" t="str">
        <f>IF(G68="-","-",IF(G68&gt;=0.00961,"Very high",IF(G68&gt;=0.00767,"High",IF(G68&gt;=0.00662,"Regular",IF(G68&gt;=0.00553,"Low","Very low")))))</f>
        <v>Very low</v>
      </c>
      <c r="I68" s="33"/>
      <c r="J68" s="33" t="s">
        <v>214</v>
      </c>
      <c r="K68" s="34">
        <v>2529</v>
      </c>
      <c r="L68" s="63">
        <f t="shared" si="8"/>
        <v>4.2107892107892106E-2</v>
      </c>
      <c r="M68" s="37" t="str">
        <f>IF(L68="-","-",IF(L68&gt;=0.06979,"Very high",IF(L68&gt;=0.05096,"High",IF(L68&gt;=0.0439,"Regular",IF(L68&gt;=0.01543,"Low","Very low")))))</f>
        <v>Low</v>
      </c>
      <c r="N68" s="64"/>
      <c r="P68" s="8"/>
      <c r="Q68" s="14" t="s">
        <v>215</v>
      </c>
      <c r="R68" s="8" t="e">
        <v>#N/A</v>
      </c>
      <c r="S68" s="8">
        <v>2</v>
      </c>
    </row>
    <row r="69" spans="2:19" ht="13.9" customHeight="1" x14ac:dyDescent="0.25">
      <c r="B69" s="22"/>
      <c r="C69" s="33" t="s">
        <v>216</v>
      </c>
      <c r="D69" s="33"/>
      <c r="E69" s="33"/>
      <c r="F69" s="34">
        <v>1962</v>
      </c>
      <c r="G69" s="36">
        <f t="shared" si="9"/>
        <v>4.332943177049977E-2</v>
      </c>
      <c r="H69" s="37" t="str">
        <f>IF(G69="-","-",IF(G69&gt;=0.03315,"Very high",IF(G69&gt;=0.0294,"High",IF(G69&gt;=0.02291,"Regular",IF(G69&gt;=0.01792,"Low","Very low")))))</f>
        <v>Very high</v>
      </c>
      <c r="I69" s="33"/>
      <c r="J69" s="33" t="s">
        <v>217</v>
      </c>
      <c r="K69" s="34">
        <v>8395</v>
      </c>
      <c r="L69" s="63">
        <f t="shared" si="8"/>
        <v>0.13977688977688979</v>
      </c>
      <c r="M69" s="37" t="str">
        <f>IF(L69="-","-",IF(L69&gt;=0.34856,"Very high",IF(L69&gt;=0.2582,"High",IF(L69&gt;=0.15635,"Regular",IF(L69&gt;=0.07012,"Low","Very low")))))</f>
        <v>Low</v>
      </c>
      <c r="N69" s="64"/>
      <c r="P69" s="8"/>
      <c r="Q69" s="14" t="s">
        <v>218</v>
      </c>
      <c r="R69" s="8"/>
      <c r="S69" s="8">
        <v>2</v>
      </c>
    </row>
    <row r="70" spans="2:19" ht="13.9" customHeight="1" thickBot="1" x14ac:dyDescent="0.3">
      <c r="B70" s="22"/>
      <c r="C70" s="33" t="s">
        <v>219</v>
      </c>
      <c r="D70" s="33"/>
      <c r="E70" s="33"/>
      <c r="F70" s="34"/>
      <c r="G70" s="36">
        <f t="shared" si="9"/>
        <v>0</v>
      </c>
      <c r="H70" s="37" t="str">
        <f>IF(G70="-","-",IF(G70&gt;=0.0006,"Very high",IF(G70&gt;=0.00026,"High",IF(G70&gt;=0.00011,"Regular",IF(G70&gt;=0,"Low","Very low")))))</f>
        <v>Low</v>
      </c>
      <c r="I70" s="33"/>
      <c r="J70" s="39" t="s">
        <v>13</v>
      </c>
      <c r="K70" s="40">
        <v>60060</v>
      </c>
      <c r="L70" s="41">
        <v>1</v>
      </c>
      <c r="M70" s="62"/>
      <c r="N70" s="64"/>
      <c r="P70" s="8"/>
      <c r="Q70" s="14" t="s">
        <v>220</v>
      </c>
      <c r="R70" s="8" t="e">
        <v>#N/A</v>
      </c>
      <c r="S70" s="8">
        <v>1</v>
      </c>
    </row>
    <row r="71" spans="2:19" ht="13.9" customHeight="1" thickTop="1" x14ac:dyDescent="0.25">
      <c r="B71" s="22"/>
      <c r="C71" s="33" t="s">
        <v>221</v>
      </c>
      <c r="D71" s="33"/>
      <c r="E71" s="33"/>
      <c r="F71" s="34">
        <v>1430</v>
      </c>
      <c r="G71" s="36">
        <f t="shared" si="9"/>
        <v>3.1580574633952432E-2</v>
      </c>
      <c r="H71" s="37" t="str">
        <f>IF(G71="-","-",IF(G71&gt;=0.06696,"Very high",IF(G71&gt;=0.04963,"High",IF(G71&gt;=0.03841,"Regular",IF(G71&gt;=0.02757,"Low","Very low")))))</f>
        <v>Low</v>
      </c>
      <c r="I71" s="33"/>
      <c r="J71" s="33"/>
      <c r="K71" s="33"/>
      <c r="L71" s="33"/>
      <c r="M71" s="25"/>
      <c r="N71" s="64"/>
      <c r="P71" s="8"/>
      <c r="Q71" s="14" t="s">
        <v>222</v>
      </c>
      <c r="R71" s="8"/>
      <c r="S71" s="8">
        <v>1</v>
      </c>
    </row>
    <row r="72" spans="2:19" ht="13.9" customHeight="1" thickBot="1" x14ac:dyDescent="0.3">
      <c r="B72" s="22"/>
      <c r="C72" s="39" t="s">
        <v>13</v>
      </c>
      <c r="D72" s="39"/>
      <c r="E72" s="39"/>
      <c r="F72" s="40">
        <v>45281</v>
      </c>
      <c r="G72" s="41">
        <v>1</v>
      </c>
      <c r="H72" s="62"/>
      <c r="I72" s="33"/>
      <c r="J72" s="50" t="s">
        <v>223</v>
      </c>
      <c r="K72" s="52"/>
      <c r="L72" s="52" t="s">
        <v>14</v>
      </c>
      <c r="M72" s="52" t="s">
        <v>15</v>
      </c>
      <c r="N72" s="64"/>
      <c r="P72" s="8"/>
      <c r="Q72" s="14" t="s">
        <v>224</v>
      </c>
      <c r="R72" s="8" t="s">
        <v>225</v>
      </c>
      <c r="S72" s="8">
        <v>1</v>
      </c>
    </row>
    <row r="73" spans="2:19" ht="13.9" customHeight="1" thickTop="1" x14ac:dyDescent="0.25">
      <c r="B73" s="22"/>
      <c r="C73" s="33"/>
      <c r="D73" s="33"/>
      <c r="E73" s="33"/>
      <c r="F73" s="33"/>
      <c r="G73" s="56"/>
      <c r="H73" s="25"/>
      <c r="I73" s="33"/>
      <c r="J73" s="33" t="s">
        <v>226</v>
      </c>
      <c r="K73" s="34">
        <v>4175</v>
      </c>
      <c r="L73" s="63">
        <f t="shared" ref="L73:L82" si="10">IFERROR(K73/K$83,"-")</f>
        <v>6.9513819513819519E-2</v>
      </c>
      <c r="M73" s="37" t="str">
        <f>IF(L73="-","-",IF(L73&gt;=0.07102,"Very high",IF(L73&gt;=0.06694,"High",IF(L73&gt;=0.05065,"Regular",IF(L73&gt;=0.03319,"Low","Very low")))))</f>
        <v>High</v>
      </c>
      <c r="N73" s="64"/>
      <c r="P73" s="8"/>
      <c r="Q73" s="8"/>
      <c r="R73" s="8" t="s">
        <v>227</v>
      </c>
      <c r="S73" s="8">
        <v>1</v>
      </c>
    </row>
    <row r="74" spans="2:19" ht="13.9" customHeight="1" x14ac:dyDescent="0.25">
      <c r="B74" s="22"/>
      <c r="C74" s="50" t="s">
        <v>228</v>
      </c>
      <c r="D74" s="52"/>
      <c r="E74" s="52"/>
      <c r="F74" s="52"/>
      <c r="G74" s="67" t="s">
        <v>14</v>
      </c>
      <c r="H74" s="68" t="s">
        <v>15</v>
      </c>
      <c r="I74" s="33"/>
      <c r="J74" s="33" t="s">
        <v>229</v>
      </c>
      <c r="K74" s="34">
        <v>7129</v>
      </c>
      <c r="L74" s="63">
        <f t="shared" si="10"/>
        <v>0.1186979686979687</v>
      </c>
      <c r="M74" s="37" t="str">
        <f>IF(L74="-","-",IF(L74&gt;=0.10107,"Very high",IF(L74&gt;=0.08452,"High",IF(L74&gt;=0.06856,"Regular",IF(L74&gt;=0.0547,"Low","Very low")))))</f>
        <v>Very high</v>
      </c>
      <c r="N74" s="64"/>
      <c r="P74" s="8"/>
      <c r="Q74" s="8"/>
      <c r="R74" s="8" t="s">
        <v>230</v>
      </c>
      <c r="S74" s="8">
        <v>1</v>
      </c>
    </row>
    <row r="75" spans="2:19" ht="13.9" customHeight="1" x14ac:dyDescent="0.25">
      <c r="B75" s="22"/>
      <c r="C75" s="33" t="s">
        <v>231</v>
      </c>
      <c r="D75" s="33"/>
      <c r="E75" s="33"/>
      <c r="F75" s="34">
        <v>42774</v>
      </c>
      <c r="G75" s="36">
        <f t="shared" ref="G75:G86" si="11">IFERROR(F75/F$87,"-")</f>
        <v>0.94463461495991696</v>
      </c>
      <c r="H75" s="37" t="str">
        <f>IF(G75="-","-",IF(G75&gt;=0.94066,"Very high",IF(G75&gt;=0.92211,"High",IF(G75&gt;=0.91002,"Regular",IF(G75&gt;=0.87711,"Low","Very low")))))</f>
        <v>Very high</v>
      </c>
      <c r="I75" s="33"/>
      <c r="J75" s="33" t="s">
        <v>232</v>
      </c>
      <c r="K75" s="34">
        <v>11011</v>
      </c>
      <c r="L75" s="63">
        <f t="shared" si="10"/>
        <v>0.18333333333333332</v>
      </c>
      <c r="M75" s="37" t="str">
        <f>IF(L75="-","-",IF(L75&gt;=0.18517,"Very high",IF(L75&gt;=0.17264,"High",IF(L75&gt;=0.15869,"Regular",IF(L75&gt;=0.12972,"Low","Very low")))))</f>
        <v>High</v>
      </c>
      <c r="N75" s="64"/>
      <c r="P75" s="8"/>
      <c r="Q75" s="8"/>
      <c r="R75" s="8" t="s">
        <v>233</v>
      </c>
      <c r="S75" s="8">
        <v>1</v>
      </c>
    </row>
    <row r="76" spans="2:19" ht="13.9" customHeight="1" x14ac:dyDescent="0.25">
      <c r="B76" s="22"/>
      <c r="C76" s="33" t="s">
        <v>234</v>
      </c>
      <c r="D76" s="33"/>
      <c r="E76" s="33"/>
      <c r="F76" s="34">
        <v>26</v>
      </c>
      <c r="G76" s="36">
        <f t="shared" si="11"/>
        <v>5.7419226607186241E-4</v>
      </c>
      <c r="H76" s="37" t="str">
        <f>IF(G76="-","-",IF(G76&gt;=0.00161,"Very high",IF(G76&gt;=0.00097,"High",IF(G76&gt;=0.00073,"Regular",IF(G76&gt;=0.00038,"Low","Very low")))))</f>
        <v>Low</v>
      </c>
      <c r="I76" s="33"/>
      <c r="J76" s="33" t="s">
        <v>235</v>
      </c>
      <c r="K76" s="34">
        <v>14972</v>
      </c>
      <c r="L76" s="63">
        <f t="shared" si="10"/>
        <v>0.24928404928404929</v>
      </c>
      <c r="M76" s="37" t="str">
        <f>IF(L76="-","-",IF(L76&gt;=0.2831,"Very high",IF(L76&gt;=0.23228,"High",IF(L76&gt;=0.22532,"Regular",IF(L76&gt;=0.21649,"Low","Very low")))))</f>
        <v>High</v>
      </c>
      <c r="N76" s="64"/>
      <c r="P76" s="8"/>
      <c r="Q76" s="8"/>
      <c r="R76" s="8" t="s">
        <v>236</v>
      </c>
      <c r="S76" s="8">
        <v>1</v>
      </c>
    </row>
    <row r="77" spans="2:19" ht="13.9" customHeight="1" x14ac:dyDescent="0.25">
      <c r="B77" s="22"/>
      <c r="C77" s="33" t="s">
        <v>237</v>
      </c>
      <c r="D77" s="33"/>
      <c r="E77" s="33"/>
      <c r="F77" s="34">
        <v>42748</v>
      </c>
      <c r="G77" s="36">
        <f t="shared" si="11"/>
        <v>0.94406042269384505</v>
      </c>
      <c r="H77" s="37" t="str">
        <f>IF(G77="-","-",IF(G77&gt;=0.93993,"Very high",IF(G77&gt;=0.92081,"High",IF(G77&gt;=0.90983,"Regular",IF(G77&gt;=0.87618,"Low","Very low")))))</f>
        <v>Very high</v>
      </c>
      <c r="I77" s="33"/>
      <c r="J77" s="33" t="s">
        <v>238</v>
      </c>
      <c r="K77" s="34">
        <v>8716</v>
      </c>
      <c r="L77" s="63">
        <f t="shared" si="10"/>
        <v>0.14512154512154513</v>
      </c>
      <c r="M77" s="37" t="str">
        <f>IF(L77="-","-",IF(L77&gt;=0.20568,"Very high",IF(L77&gt;=0.17293,"High",IF(L77&gt;=0.15411,"Regular",IF(L77&gt;=0.14697,"Low","Very low")))))</f>
        <v>Very low</v>
      </c>
      <c r="N77" s="64"/>
      <c r="P77" s="8"/>
      <c r="Q77" s="14" t="s">
        <v>239</v>
      </c>
      <c r="R77" s="8"/>
      <c r="S77" s="8">
        <v>5</v>
      </c>
    </row>
    <row r="78" spans="2:19" ht="13.9" customHeight="1" x14ac:dyDescent="0.25">
      <c r="B78" s="22"/>
      <c r="C78" s="33" t="s">
        <v>240</v>
      </c>
      <c r="D78" s="33"/>
      <c r="E78" s="33"/>
      <c r="F78" s="34">
        <v>40789</v>
      </c>
      <c r="G78" s="36">
        <f t="shared" si="11"/>
        <v>0.9007972438771229</v>
      </c>
      <c r="H78" s="37" t="str">
        <f>IF(G78="-","-",IF(G78&gt;=0.88973,"Very high",IF(G78&gt;=0.87091,"High",IF(G78&gt;=0.84997,"Regular",IF(G78&gt;=0.82404,"Low","Very low")))))</f>
        <v>Very high</v>
      </c>
      <c r="I78" s="33"/>
      <c r="J78" s="33" t="s">
        <v>241</v>
      </c>
      <c r="K78" s="34">
        <v>3174</v>
      </c>
      <c r="L78" s="63">
        <f t="shared" si="10"/>
        <v>5.2847152847152849E-2</v>
      </c>
      <c r="M78" s="37" t="str">
        <f>IF(L78="-","-",IF(L78&gt;=0.10952,"Very high",IF(L78&gt;=0.08214,"High",IF(L78&gt;=0.06623,"Regular",IF(L78&gt;=0.05793,"Low","Very low")))))</f>
        <v>Very low</v>
      </c>
      <c r="N78" s="64"/>
      <c r="P78" s="8"/>
      <c r="Q78" s="14" t="s">
        <v>242</v>
      </c>
      <c r="R78" s="8" t="e">
        <v>#N/A</v>
      </c>
      <c r="S78" s="8">
        <v>2</v>
      </c>
    </row>
    <row r="79" spans="2:19" ht="13.9" customHeight="1" x14ac:dyDescent="0.25">
      <c r="B79" s="22"/>
      <c r="C79" s="33" t="s">
        <v>243</v>
      </c>
      <c r="D79" s="33"/>
      <c r="E79" s="33"/>
      <c r="F79" s="34">
        <v>4675</v>
      </c>
      <c r="G79" s="36">
        <f t="shared" si="11"/>
        <v>0.10324418630330602</v>
      </c>
      <c r="H79" s="37" t="str">
        <f>IF(G79="-","-",IF(G79&gt;=0.17603,"Very high",IF(G79&gt;=0.13848,"High",IF(G79&gt;=0.12101,"Regular",IF(G79&gt;=0.09968,"Low","Very low")))))</f>
        <v>Low</v>
      </c>
      <c r="I79" s="33"/>
      <c r="J79" s="33" t="s">
        <v>244</v>
      </c>
      <c r="K79" s="34">
        <v>1785</v>
      </c>
      <c r="L79" s="63">
        <f t="shared" si="10"/>
        <v>2.972027972027972E-2</v>
      </c>
      <c r="M79" s="37" t="str">
        <f>IF(L79="-","-",IF(L79&gt;=0.04338,"Very high",IF(L79&gt;=0.03563,"High",IF(L79&gt;=0.03368,"Regular",IF(L79&gt;=0.02995,"Low","Very low")))))</f>
        <v>Very low</v>
      </c>
      <c r="N79" s="64"/>
      <c r="P79" s="8"/>
      <c r="Q79" s="14" t="s">
        <v>245</v>
      </c>
      <c r="R79" s="8"/>
      <c r="S79" s="8">
        <v>2</v>
      </c>
    </row>
    <row r="80" spans="2:19" ht="13.9" customHeight="1" x14ac:dyDescent="0.25">
      <c r="B80" s="22"/>
      <c r="C80" s="33" t="s">
        <v>246</v>
      </c>
      <c r="D80" s="33"/>
      <c r="E80" s="33"/>
      <c r="F80" s="34">
        <v>37002</v>
      </c>
      <c r="G80" s="36">
        <f t="shared" si="11"/>
        <v>0.81716393189196357</v>
      </c>
      <c r="H80" s="37" t="str">
        <f>IF(G80="-","-",IF(G80&gt;=0.81242,"Very high",IF(G80&gt;=0.78083,"High",IF(G80&gt;=0.71236,"Regular",IF(G80&gt;=0.63211,"Low","Very low")))))</f>
        <v>Very high</v>
      </c>
      <c r="I80" s="33"/>
      <c r="J80" s="33" t="s">
        <v>247</v>
      </c>
      <c r="K80" s="34">
        <v>906</v>
      </c>
      <c r="L80" s="63">
        <f t="shared" si="10"/>
        <v>1.5084915084915084E-2</v>
      </c>
      <c r="M80" s="37" t="str">
        <f>IF(L80="-","-",IF(L80&gt;=0.02082,"Very high",IF(L80&gt;=0.01858,"High",IF(L80&gt;=0.01712,"Regular",IF(L80&gt;=0.01333,"Low","Very low")))))</f>
        <v>Low</v>
      </c>
      <c r="N80" s="64"/>
      <c r="P80" s="8"/>
      <c r="Q80" s="14" t="s">
        <v>248</v>
      </c>
      <c r="R80" s="8" t="s">
        <v>249</v>
      </c>
      <c r="S80" s="8">
        <v>1</v>
      </c>
    </row>
    <row r="81" spans="2:19" ht="13.9" customHeight="1" x14ac:dyDescent="0.25">
      <c r="B81" s="22"/>
      <c r="C81" s="33" t="s">
        <v>250</v>
      </c>
      <c r="D81" s="33"/>
      <c r="E81" s="33"/>
      <c r="F81" s="34">
        <v>1659</v>
      </c>
      <c r="G81" s="36">
        <f t="shared" si="11"/>
        <v>3.6637883438969988E-2</v>
      </c>
      <c r="H81" s="37" t="str">
        <f>IF(G81="-","-",IF(G81&gt;=0.05493,"Very high",IF(G81&gt;=0.04693,"High",IF(G81&gt;=0.04271,"Regular",IF(G81&gt;=0.03279,"Low","Very low")))))</f>
        <v>Low</v>
      </c>
      <c r="I81" s="33"/>
      <c r="J81" s="33" t="s">
        <v>251</v>
      </c>
      <c r="K81" s="34">
        <v>4422</v>
      </c>
      <c r="L81" s="63">
        <f t="shared" si="10"/>
        <v>7.3626373626373628E-2</v>
      </c>
      <c r="M81" s="37" t="str">
        <f>IF(L81="-","-",IF(L81&gt;=0.09697,"Very high",IF(L81&gt;=0.08368,"High",IF(L81&gt;=0.06865,"Regular",IF(L81&gt;=0.05727,"Low","Very low")))))</f>
        <v>Regular</v>
      </c>
      <c r="N81" s="64"/>
      <c r="P81" s="8"/>
      <c r="Q81" s="8"/>
      <c r="R81" s="8" t="s">
        <v>252</v>
      </c>
      <c r="S81" s="8">
        <v>1</v>
      </c>
    </row>
    <row r="82" spans="2:19" ht="13.9" customHeight="1" x14ac:dyDescent="0.25">
      <c r="B82" s="22"/>
      <c r="C82" s="33" t="s">
        <v>253</v>
      </c>
      <c r="D82" s="33"/>
      <c r="E82" s="33"/>
      <c r="F82" s="34">
        <v>2937</v>
      </c>
      <c r="G82" s="36">
        <f t="shared" si="11"/>
        <v>6.4861641748194601E-2</v>
      </c>
      <c r="H82" s="37" t="str">
        <f>IF(G82="-","-",IF(G82&gt;=0.08776,"Very high",IF(G82&gt;=0.06942,"High",IF(G82&gt;=0.05815,"Regular",IF(G82&gt;=0.04755,"Low","Very low")))))</f>
        <v>Regular</v>
      </c>
      <c r="I82" s="33"/>
      <c r="J82" s="33" t="s">
        <v>254</v>
      </c>
      <c r="K82" s="34">
        <v>3770</v>
      </c>
      <c r="L82" s="63">
        <f t="shared" si="10"/>
        <v>6.2770562770562768E-2</v>
      </c>
      <c r="M82" s="37" t="str">
        <f>IF(L82="-","-",IF(L82&gt;=0.07362,"Very high",IF(L82&gt;=0.06498,"High",IF(L82&gt;=0.05514,"Regular",IF(L82&gt;=0.04552,"Low","Very low")))))</f>
        <v>Regular</v>
      </c>
      <c r="N82" s="64"/>
      <c r="P82" s="8"/>
      <c r="Q82" s="8"/>
      <c r="R82" s="8" t="s">
        <v>255</v>
      </c>
      <c r="S82" s="8">
        <v>2</v>
      </c>
    </row>
    <row r="83" spans="2:19" ht="13.9" customHeight="1" thickBot="1" x14ac:dyDescent="0.3">
      <c r="B83" s="22"/>
      <c r="C83" s="33" t="s">
        <v>256</v>
      </c>
      <c r="D83" s="33"/>
      <c r="E83" s="33"/>
      <c r="F83" s="34">
        <v>161</v>
      </c>
      <c r="G83" s="36">
        <f t="shared" si="11"/>
        <v>3.5555751860603785E-3</v>
      </c>
      <c r="H83" s="37" t="str">
        <f>IF(G83="-","-",IF(G83&gt;=0.00423,"Very high",IF(G83&gt;=0.00274,"High",IF(G83&gt;=0.00193,"Regular",IF(G83&gt;=0.00095,"Low","Very low")))))</f>
        <v>High</v>
      </c>
      <c r="I83" s="33"/>
      <c r="J83" s="39" t="s">
        <v>13</v>
      </c>
      <c r="K83" s="40">
        <v>60060</v>
      </c>
      <c r="L83" s="41">
        <v>1</v>
      </c>
      <c r="M83" s="69"/>
      <c r="N83" s="64"/>
      <c r="P83" s="8"/>
      <c r="Q83" s="14" t="s">
        <v>257</v>
      </c>
      <c r="R83" s="8"/>
      <c r="S83" s="8">
        <v>4</v>
      </c>
    </row>
    <row r="84" spans="2:19" ht="13.9" customHeight="1" thickTop="1" x14ac:dyDescent="0.25">
      <c r="B84" s="22"/>
      <c r="C84" s="33" t="s">
        <v>258</v>
      </c>
      <c r="D84" s="33"/>
      <c r="E84" s="33"/>
      <c r="F84" s="34">
        <v>33</v>
      </c>
      <c r="G84" s="36">
        <f t="shared" si="11"/>
        <v>7.2878249155274835E-4</v>
      </c>
      <c r="H84" s="37" t="str">
        <f>IF(G84="-","-",IF(G84&gt;=0.00103,"Very high",IF(G84&gt;=0.00056,"High",IF(G84&gt;=0.00023,"Regular",IF(G84&gt;=0,"Low","Very low")))))</f>
        <v>High</v>
      </c>
      <c r="I84" s="33"/>
      <c r="J84" s="33"/>
      <c r="K84" s="33"/>
      <c r="L84" s="33"/>
      <c r="M84" s="70"/>
      <c r="N84" s="64"/>
      <c r="P84" s="8"/>
      <c r="Q84" s="14" t="s">
        <v>259</v>
      </c>
      <c r="R84" s="8" t="s">
        <v>260</v>
      </c>
      <c r="S84" s="8">
        <v>1</v>
      </c>
    </row>
    <row r="85" spans="2:19" ht="13.9" customHeight="1" x14ac:dyDescent="0.25">
      <c r="B85" s="22"/>
      <c r="C85" s="33" t="s">
        <v>261</v>
      </c>
      <c r="D85" s="33"/>
      <c r="E85" s="33"/>
      <c r="F85" s="34">
        <v>411</v>
      </c>
      <c r="G85" s="36">
        <f t="shared" si="11"/>
        <v>9.0766546675205943E-3</v>
      </c>
      <c r="H85" s="37" t="str">
        <f>IF(G85="-","-",IF(G85&gt;=0.03346,"Very high",IF(G85&gt;=0.02182,"High",IF(G85&gt;=0.01884,"Regular",IF(G85&gt;=0.01507,"Low","Very low")))))</f>
        <v>Very low</v>
      </c>
      <c r="I85" s="33"/>
      <c r="J85" s="33"/>
      <c r="K85" s="33"/>
      <c r="L85" s="33"/>
      <c r="M85" s="70"/>
      <c r="N85" s="64"/>
      <c r="P85" s="8"/>
      <c r="Q85" s="8"/>
      <c r="R85" s="8" t="s">
        <v>262</v>
      </c>
      <c r="S85" s="8">
        <v>1</v>
      </c>
    </row>
    <row r="86" spans="2:19" ht="13.9" customHeight="1" x14ac:dyDescent="0.25">
      <c r="B86" s="22"/>
      <c r="C86" s="33" t="s">
        <v>263</v>
      </c>
      <c r="D86" s="33"/>
      <c r="E86" s="33"/>
      <c r="F86" s="34">
        <v>2096</v>
      </c>
      <c r="G86" s="36">
        <f t="shared" si="11"/>
        <v>4.6288730372562446E-2</v>
      </c>
      <c r="H86" s="37" t="str">
        <f>IF(G86="-","-",IF(G86&gt;=0.09485,"Very high",IF(G86&gt;=0.07134,"High",IF(G86&gt;=0.05978,"Regular",IF(G86&gt;=0.04365,"Low","Very low")))))</f>
        <v>Low</v>
      </c>
      <c r="I86" s="33"/>
      <c r="J86" s="61" t="s">
        <v>264</v>
      </c>
      <c r="K86" s="29" t="s">
        <v>265</v>
      </c>
      <c r="L86" s="31" t="s">
        <v>266</v>
      </c>
      <c r="M86" s="52" t="s">
        <v>267</v>
      </c>
      <c r="N86" s="64"/>
      <c r="P86" s="8"/>
      <c r="Q86" s="8"/>
      <c r="R86" s="8" t="s">
        <v>268</v>
      </c>
      <c r="S86" s="8">
        <v>1</v>
      </c>
    </row>
    <row r="87" spans="2:19" ht="13.9" customHeight="1" thickBot="1" x14ac:dyDescent="0.3">
      <c r="B87" s="22"/>
      <c r="C87" s="39" t="s">
        <v>13</v>
      </c>
      <c r="D87" s="39"/>
      <c r="E87" s="39"/>
      <c r="F87" s="40">
        <v>45281</v>
      </c>
      <c r="G87" s="41">
        <v>1</v>
      </c>
      <c r="H87" s="69"/>
      <c r="I87" s="33"/>
      <c r="J87" s="33"/>
      <c r="K87" s="33"/>
      <c r="L87" s="33"/>
      <c r="M87" s="70"/>
      <c r="N87" s="64"/>
      <c r="P87" s="8"/>
      <c r="Q87" s="8"/>
      <c r="R87" s="8" t="s">
        <v>269</v>
      </c>
      <c r="S87" s="8">
        <v>1</v>
      </c>
    </row>
    <row r="88" spans="2:19" ht="13.9" customHeight="1" thickTop="1" x14ac:dyDescent="0.25">
      <c r="B88" s="71"/>
      <c r="C88" s="72"/>
      <c r="D88" s="72"/>
      <c r="E88" s="72"/>
      <c r="F88" s="72"/>
      <c r="G88" s="73"/>
      <c r="H88" s="74"/>
      <c r="I88" s="72"/>
      <c r="J88" s="72"/>
      <c r="K88" s="72"/>
      <c r="L88" s="72"/>
      <c r="M88" s="74"/>
      <c r="N88" s="75"/>
      <c r="P88" s="8"/>
      <c r="Q88" s="8"/>
      <c r="R88" s="8" t="s">
        <v>270</v>
      </c>
      <c r="S88" s="8">
        <v>1</v>
      </c>
    </row>
    <row r="89" spans="2:19" ht="13.9" customHeight="1" x14ac:dyDescent="0.25">
      <c r="P89" s="13"/>
      <c r="Q89" s="8"/>
      <c r="R89" s="8" t="s">
        <v>271</v>
      </c>
      <c r="S89" s="8">
        <v>2</v>
      </c>
    </row>
    <row r="90" spans="2:19" ht="13.9" customHeight="1" x14ac:dyDescent="0.25">
      <c r="P90" s="13"/>
      <c r="Q90" s="14" t="s">
        <v>272</v>
      </c>
      <c r="R90" s="8"/>
      <c r="S90" s="8">
        <v>7</v>
      </c>
    </row>
    <row r="91" spans="2:19" ht="13.9" customHeight="1" x14ac:dyDescent="0.25">
      <c r="P91" s="13"/>
      <c r="Q91" s="14" t="s">
        <v>273</v>
      </c>
      <c r="R91" s="8" t="s">
        <v>274</v>
      </c>
      <c r="S91" s="8">
        <v>1</v>
      </c>
    </row>
    <row r="92" spans="2:19" ht="13.9" customHeight="1" x14ac:dyDescent="0.25">
      <c r="P92" s="13"/>
      <c r="Q92" s="8"/>
      <c r="R92" s="8" t="s">
        <v>275</v>
      </c>
      <c r="S92" s="8">
        <v>1</v>
      </c>
    </row>
    <row r="93" spans="2:19" ht="13.9" customHeight="1" x14ac:dyDescent="0.25">
      <c r="P93" s="13"/>
      <c r="Q93" s="8"/>
      <c r="R93" s="8" t="s">
        <v>276</v>
      </c>
      <c r="S93" s="8">
        <v>1</v>
      </c>
    </row>
    <row r="94" spans="2:19" ht="13.9" customHeight="1" x14ac:dyDescent="0.25">
      <c r="P94" s="13"/>
      <c r="Q94" s="14" t="s">
        <v>277</v>
      </c>
      <c r="R94" s="8"/>
      <c r="S94" s="8">
        <v>3</v>
      </c>
    </row>
    <row r="95" spans="2:19" ht="13.9" customHeight="1" x14ac:dyDescent="0.25">
      <c r="P95" s="13"/>
      <c r="Q95" s="14" t="s">
        <v>278</v>
      </c>
      <c r="R95" s="8" t="s">
        <v>279</v>
      </c>
      <c r="S95" s="8">
        <v>1</v>
      </c>
    </row>
    <row r="96" spans="2:19" ht="13.9" customHeight="1" x14ac:dyDescent="0.25">
      <c r="P96" s="13"/>
      <c r="Q96" s="8"/>
      <c r="R96" s="8" t="s">
        <v>280</v>
      </c>
      <c r="S96" s="8">
        <v>2</v>
      </c>
    </row>
    <row r="97" spans="16:19" ht="13.9" customHeight="1" x14ac:dyDescent="0.25">
      <c r="P97" s="13"/>
      <c r="Q97" s="14" t="s">
        <v>281</v>
      </c>
      <c r="R97" s="8"/>
      <c r="S97" s="8">
        <v>3</v>
      </c>
    </row>
    <row r="98" spans="16:19" ht="13.9" customHeight="1" x14ac:dyDescent="0.25">
      <c r="P98" s="13"/>
      <c r="Q98" s="14" t="s">
        <v>282</v>
      </c>
      <c r="R98" s="8" t="s">
        <v>283</v>
      </c>
      <c r="S98" s="8">
        <v>1</v>
      </c>
    </row>
    <row r="99" spans="16:19" ht="13.9" customHeight="1" x14ac:dyDescent="0.25">
      <c r="P99" s="13"/>
      <c r="Q99" s="8"/>
      <c r="R99" s="8" t="s">
        <v>284</v>
      </c>
      <c r="S99" s="8">
        <v>1</v>
      </c>
    </row>
    <row r="100" spans="16:19" ht="13.9" customHeight="1" x14ac:dyDescent="0.25">
      <c r="P100" s="13"/>
      <c r="Q100" s="8"/>
      <c r="R100" s="8" t="s">
        <v>285</v>
      </c>
      <c r="S100" s="8">
        <v>1</v>
      </c>
    </row>
    <row r="101" spans="16:19" ht="13.9" customHeight="1" x14ac:dyDescent="0.25">
      <c r="P101" s="13"/>
      <c r="Q101" s="8"/>
      <c r="R101" s="8" t="s">
        <v>286</v>
      </c>
      <c r="S101" s="8">
        <v>6</v>
      </c>
    </row>
    <row r="102" spans="16:19" ht="13.9" customHeight="1" x14ac:dyDescent="0.25">
      <c r="P102" s="13"/>
      <c r="Q102" s="8"/>
      <c r="R102" s="8" t="s">
        <v>287</v>
      </c>
      <c r="S102" s="8">
        <v>1</v>
      </c>
    </row>
    <row r="103" spans="16:19" ht="13.9" customHeight="1" x14ac:dyDescent="0.25">
      <c r="P103" s="13"/>
      <c r="Q103" s="8"/>
      <c r="R103" s="8" t="s">
        <v>288</v>
      </c>
      <c r="S103" s="8">
        <v>1</v>
      </c>
    </row>
    <row r="104" spans="16:19" ht="13.9" customHeight="1" x14ac:dyDescent="0.25">
      <c r="P104" s="8"/>
      <c r="Q104" s="8"/>
      <c r="R104" s="8" t="s">
        <v>289</v>
      </c>
      <c r="S104" s="8">
        <v>1</v>
      </c>
    </row>
    <row r="105" spans="16:19" ht="13.9" customHeight="1" x14ac:dyDescent="0.25">
      <c r="P105" s="8"/>
      <c r="Q105" s="8"/>
      <c r="R105" s="8" t="s">
        <v>290</v>
      </c>
      <c r="S105" s="8">
        <v>1</v>
      </c>
    </row>
    <row r="106" spans="16:19" ht="13.9" customHeight="1" x14ac:dyDescent="0.25">
      <c r="P106" s="8"/>
      <c r="Q106" s="8"/>
      <c r="R106" s="8" t="s">
        <v>291</v>
      </c>
      <c r="S106" s="8">
        <v>2</v>
      </c>
    </row>
    <row r="107" spans="16:19" ht="13.9" customHeight="1" x14ac:dyDescent="0.25">
      <c r="P107" s="8"/>
      <c r="Q107" s="14" t="s">
        <v>292</v>
      </c>
      <c r="R107" s="8"/>
      <c r="S107" s="8">
        <v>15</v>
      </c>
    </row>
    <row r="108" spans="16:19" ht="13.9" customHeight="1" x14ac:dyDescent="0.25">
      <c r="P108" s="8"/>
      <c r="Q108" s="14" t="s">
        <v>293</v>
      </c>
      <c r="R108" s="8" t="s">
        <v>294</v>
      </c>
      <c r="S108" s="8">
        <v>30</v>
      </c>
    </row>
    <row r="109" spans="16:19" ht="13.9" customHeight="1" x14ac:dyDescent="0.25">
      <c r="P109" s="8"/>
      <c r="Q109" s="8"/>
      <c r="R109" s="8" t="s">
        <v>295</v>
      </c>
      <c r="S109" s="8">
        <v>2</v>
      </c>
    </row>
    <row r="110" spans="16:19" ht="13.9" customHeight="1" x14ac:dyDescent="0.25">
      <c r="P110" s="8"/>
      <c r="Q110" s="14" t="s">
        <v>296</v>
      </c>
      <c r="R110" s="8"/>
      <c r="S110" s="8">
        <v>32</v>
      </c>
    </row>
    <row r="111" spans="16:19" ht="13.9" customHeight="1" x14ac:dyDescent="0.25">
      <c r="P111" s="14" t="s">
        <v>297</v>
      </c>
      <c r="Q111" s="8"/>
      <c r="R111" s="8"/>
      <c r="S111" s="8">
        <v>114</v>
      </c>
    </row>
    <row r="112" spans="16:19" ht="13.9" customHeight="1" x14ac:dyDescent="0.25">
      <c r="P112" s="8" t="s">
        <v>298</v>
      </c>
      <c r="Q112" s="14" t="s">
        <v>299</v>
      </c>
      <c r="R112" s="8" t="e">
        <v>#N/A</v>
      </c>
      <c r="S112" s="8">
        <v>13</v>
      </c>
    </row>
    <row r="113" spans="16:19" ht="13.9" customHeight="1" x14ac:dyDescent="0.25">
      <c r="P113" s="8"/>
      <c r="Q113" s="14" t="s">
        <v>300</v>
      </c>
      <c r="R113" s="8"/>
      <c r="S113" s="8">
        <v>13</v>
      </c>
    </row>
    <row r="114" spans="16:19" ht="13.9" customHeight="1" x14ac:dyDescent="0.25">
      <c r="P114" s="8"/>
      <c r="Q114" s="14" t="s">
        <v>301</v>
      </c>
      <c r="R114" s="8" t="e">
        <v>#N/A</v>
      </c>
      <c r="S114" s="8">
        <v>19</v>
      </c>
    </row>
    <row r="115" spans="16:19" ht="13.9" customHeight="1" x14ac:dyDescent="0.25">
      <c r="P115" s="8"/>
      <c r="Q115" s="14" t="s">
        <v>302</v>
      </c>
      <c r="R115" s="8"/>
      <c r="S115" s="8">
        <v>19</v>
      </c>
    </row>
    <row r="116" spans="16:19" ht="13.9" customHeight="1" x14ac:dyDescent="0.25">
      <c r="P116" s="14" t="s">
        <v>303</v>
      </c>
      <c r="Q116" s="8"/>
      <c r="R116" s="8"/>
      <c r="S116" s="8">
        <v>32</v>
      </c>
    </row>
    <row r="117" spans="16:19" ht="13.9" customHeight="1" x14ac:dyDescent="0.25">
      <c r="P117" s="8" t="s">
        <v>304</v>
      </c>
      <c r="Q117" s="14" t="s">
        <v>305</v>
      </c>
      <c r="R117" s="8" t="s">
        <v>306</v>
      </c>
      <c r="S117" s="8">
        <v>1</v>
      </c>
    </row>
    <row r="118" spans="16:19" ht="13.9" customHeight="1" x14ac:dyDescent="0.25">
      <c r="P118" s="8"/>
      <c r="Q118" s="14" t="s">
        <v>307</v>
      </c>
      <c r="R118" s="8"/>
      <c r="S118" s="8">
        <v>1</v>
      </c>
    </row>
    <row r="119" spans="16:19" ht="13.9" customHeight="1" x14ac:dyDescent="0.25">
      <c r="P119" s="8"/>
      <c r="Q119" s="14" t="s">
        <v>308</v>
      </c>
      <c r="R119" s="8" t="e">
        <v>#N/A</v>
      </c>
      <c r="S119" s="8">
        <v>1</v>
      </c>
    </row>
    <row r="120" spans="16:19" ht="13.9" customHeight="1" x14ac:dyDescent="0.25">
      <c r="P120" s="8"/>
      <c r="Q120" s="14" t="s">
        <v>309</v>
      </c>
      <c r="R120" s="8"/>
      <c r="S120" s="8">
        <v>1</v>
      </c>
    </row>
    <row r="121" spans="16:19" ht="13.9" customHeight="1" x14ac:dyDescent="0.25">
      <c r="P121" s="8"/>
      <c r="Q121" s="14" t="s">
        <v>310</v>
      </c>
      <c r="R121" s="8" t="e">
        <v>#N/A</v>
      </c>
      <c r="S121" s="8">
        <v>1</v>
      </c>
    </row>
    <row r="122" spans="16:19" ht="13.9" customHeight="1" x14ac:dyDescent="0.25">
      <c r="P122" s="8"/>
      <c r="Q122" s="14" t="s">
        <v>311</v>
      </c>
      <c r="R122" s="8"/>
      <c r="S122" s="8">
        <v>1</v>
      </c>
    </row>
    <row r="123" spans="16:19" ht="13.9" customHeight="1" x14ac:dyDescent="0.25">
      <c r="P123" s="14" t="s">
        <v>312</v>
      </c>
      <c r="Q123" s="8"/>
      <c r="R123" s="8"/>
      <c r="S123" s="8">
        <v>3</v>
      </c>
    </row>
    <row r="124" spans="16:19" ht="13.9" customHeight="1" x14ac:dyDescent="0.25">
      <c r="P124" s="8" t="s">
        <v>313</v>
      </c>
      <c r="Q124" s="14" t="s">
        <v>314</v>
      </c>
      <c r="R124" s="8" t="e">
        <v>#N/A</v>
      </c>
      <c r="S124" s="8">
        <v>5</v>
      </c>
    </row>
    <row r="125" spans="16:19" ht="13.9" customHeight="1" x14ac:dyDescent="0.25">
      <c r="P125" s="8"/>
      <c r="Q125" s="14" t="s">
        <v>315</v>
      </c>
      <c r="R125" s="8"/>
      <c r="S125" s="8">
        <v>5</v>
      </c>
    </row>
    <row r="126" spans="16:19" ht="13.9" customHeight="1" x14ac:dyDescent="0.25">
      <c r="P126" s="8"/>
      <c r="Q126" s="14" t="s">
        <v>316</v>
      </c>
      <c r="R126" s="8" t="s">
        <v>317</v>
      </c>
      <c r="S126" s="8">
        <v>1</v>
      </c>
    </row>
    <row r="127" spans="16:19" ht="13.9" customHeight="1" x14ac:dyDescent="0.25">
      <c r="P127" s="8"/>
      <c r="Q127" s="8"/>
      <c r="R127" s="8" t="s">
        <v>318</v>
      </c>
      <c r="S127" s="8">
        <v>3</v>
      </c>
    </row>
    <row r="128" spans="16:19" ht="13.9" customHeight="1" x14ac:dyDescent="0.25">
      <c r="P128" s="8"/>
      <c r="Q128" s="8"/>
      <c r="R128" s="8" t="s">
        <v>319</v>
      </c>
      <c r="S128" s="8">
        <v>2</v>
      </c>
    </row>
    <row r="129" spans="16:19" ht="13.9" customHeight="1" x14ac:dyDescent="0.25">
      <c r="P129" s="8"/>
      <c r="Q129" s="8"/>
      <c r="R129" s="8" t="s">
        <v>320</v>
      </c>
      <c r="S129" s="8">
        <v>2</v>
      </c>
    </row>
    <row r="130" spans="16:19" ht="13.9" customHeight="1" x14ac:dyDescent="0.25">
      <c r="P130" s="8"/>
      <c r="Q130" s="8"/>
      <c r="R130" s="8" t="s">
        <v>321</v>
      </c>
      <c r="S130" s="8">
        <v>1</v>
      </c>
    </row>
    <row r="131" spans="16:19" ht="13.9" customHeight="1" x14ac:dyDescent="0.25">
      <c r="P131" s="8"/>
      <c r="Q131" s="14" t="s">
        <v>322</v>
      </c>
      <c r="R131" s="8"/>
      <c r="S131" s="8">
        <v>9</v>
      </c>
    </row>
    <row r="132" spans="16:19" ht="13.9" customHeight="1" x14ac:dyDescent="0.25">
      <c r="P132" s="14" t="s">
        <v>323</v>
      </c>
      <c r="Q132" s="8"/>
      <c r="R132" s="8"/>
      <c r="S132" s="8">
        <v>14</v>
      </c>
    </row>
    <row r="133" spans="16:19" ht="13.9" customHeight="1" x14ac:dyDescent="0.25">
      <c r="P133" s="8" t="s">
        <v>324</v>
      </c>
      <c r="Q133" s="14" t="s">
        <v>325</v>
      </c>
      <c r="R133" s="8" t="e">
        <v>#N/A</v>
      </c>
      <c r="S133" s="8">
        <v>3</v>
      </c>
    </row>
    <row r="134" spans="16:19" ht="13.9" customHeight="1" x14ac:dyDescent="0.25">
      <c r="P134" s="8"/>
      <c r="Q134" s="14" t="s">
        <v>326</v>
      </c>
      <c r="R134" s="8"/>
      <c r="S134" s="8">
        <v>3</v>
      </c>
    </row>
    <row r="135" spans="16:19" ht="13.9" customHeight="1" x14ac:dyDescent="0.25">
      <c r="P135" s="8"/>
      <c r="Q135" s="14" t="s">
        <v>327</v>
      </c>
      <c r="R135" s="8" t="s">
        <v>328</v>
      </c>
      <c r="S135" s="8">
        <v>2</v>
      </c>
    </row>
    <row r="136" spans="16:19" ht="13.9" customHeight="1" x14ac:dyDescent="0.25">
      <c r="P136" s="8"/>
      <c r="Q136" s="14" t="s">
        <v>329</v>
      </c>
      <c r="R136" s="8"/>
      <c r="S136" s="8">
        <v>2</v>
      </c>
    </row>
    <row r="137" spans="16:19" ht="13.9" customHeight="1" x14ac:dyDescent="0.25">
      <c r="P137" s="8"/>
      <c r="Q137" s="14" t="s">
        <v>330</v>
      </c>
      <c r="R137" s="8" t="s">
        <v>331</v>
      </c>
      <c r="S137" s="8">
        <v>1</v>
      </c>
    </row>
    <row r="138" spans="16:19" ht="13.9" customHeight="1" x14ac:dyDescent="0.25">
      <c r="P138" s="8"/>
      <c r="Q138" s="8"/>
      <c r="R138" s="8" t="s">
        <v>332</v>
      </c>
      <c r="S138" s="8">
        <v>1</v>
      </c>
    </row>
    <row r="139" spans="16:19" ht="13.9" customHeight="1" x14ac:dyDescent="0.25">
      <c r="P139" s="8"/>
      <c r="Q139" s="8"/>
      <c r="R139" s="8" t="s">
        <v>333</v>
      </c>
      <c r="S139" s="8">
        <v>12</v>
      </c>
    </row>
    <row r="140" spans="16:19" ht="13.9" customHeight="1" x14ac:dyDescent="0.25">
      <c r="P140" s="8"/>
      <c r="Q140" s="8"/>
      <c r="R140" s="8" t="s">
        <v>334</v>
      </c>
      <c r="S140" s="8">
        <v>11</v>
      </c>
    </row>
    <row r="141" spans="16:19" ht="13.9" customHeight="1" x14ac:dyDescent="0.25">
      <c r="P141" s="8"/>
      <c r="Q141" s="8"/>
      <c r="R141" s="8" t="s">
        <v>335</v>
      </c>
      <c r="S141" s="8">
        <v>2</v>
      </c>
    </row>
    <row r="142" spans="16:19" ht="13.9" customHeight="1" x14ac:dyDescent="0.25">
      <c r="P142" s="8"/>
      <c r="Q142" s="14" t="s">
        <v>336</v>
      </c>
      <c r="R142" s="8"/>
      <c r="S142" s="8">
        <v>27</v>
      </c>
    </row>
    <row r="143" spans="16:19" ht="13.9" customHeight="1" x14ac:dyDescent="0.25">
      <c r="P143" s="8"/>
      <c r="Q143" s="14" t="s">
        <v>337</v>
      </c>
      <c r="R143" s="8" t="s">
        <v>338</v>
      </c>
      <c r="S143" s="8">
        <v>3</v>
      </c>
    </row>
    <row r="144" spans="16:19" ht="13.9" customHeight="1" x14ac:dyDescent="0.25">
      <c r="P144" s="8"/>
      <c r="Q144" s="8"/>
      <c r="R144" s="8" t="s">
        <v>339</v>
      </c>
      <c r="S144" s="8">
        <v>1</v>
      </c>
    </row>
    <row r="145" spans="16:19" ht="13.9" customHeight="1" x14ac:dyDescent="0.25">
      <c r="P145" s="8"/>
      <c r="Q145" s="14" t="s">
        <v>340</v>
      </c>
      <c r="R145" s="8"/>
      <c r="S145" s="8">
        <v>4</v>
      </c>
    </row>
    <row r="146" spans="16:19" ht="13.9" customHeight="1" x14ac:dyDescent="0.25">
      <c r="P146" s="8"/>
      <c r="Q146" s="14" t="s">
        <v>341</v>
      </c>
      <c r="R146" s="8" t="e">
        <v>#N/A</v>
      </c>
      <c r="S146" s="8">
        <v>5</v>
      </c>
    </row>
    <row r="147" spans="16:19" x14ac:dyDescent="0.25">
      <c r="P147" s="8"/>
      <c r="Q147" s="14" t="s">
        <v>342</v>
      </c>
      <c r="R147" s="8"/>
      <c r="S147" s="8">
        <v>5</v>
      </c>
    </row>
    <row r="148" spans="16:19" x14ac:dyDescent="0.25">
      <c r="P148" s="14" t="s">
        <v>343</v>
      </c>
      <c r="Q148" s="8"/>
      <c r="R148" s="8"/>
      <c r="S148" s="8">
        <v>41</v>
      </c>
    </row>
    <row r="149" spans="16:19" x14ac:dyDescent="0.25">
      <c r="P149" s="8" t="s">
        <v>344</v>
      </c>
      <c r="Q149" s="14" t="s">
        <v>345</v>
      </c>
      <c r="R149" s="8" t="s">
        <v>346</v>
      </c>
      <c r="S149" s="8">
        <v>1</v>
      </c>
    </row>
    <row r="150" spans="16:19" x14ac:dyDescent="0.25">
      <c r="P150" s="8"/>
      <c r="Q150" s="8"/>
      <c r="R150" s="8" t="s">
        <v>347</v>
      </c>
      <c r="S150" s="8">
        <v>3</v>
      </c>
    </row>
    <row r="151" spans="16:19" x14ac:dyDescent="0.25">
      <c r="P151" s="8"/>
      <c r="Q151" s="8"/>
      <c r="R151" s="8" t="s">
        <v>348</v>
      </c>
      <c r="S151" s="8">
        <v>1</v>
      </c>
    </row>
    <row r="152" spans="16:19" x14ac:dyDescent="0.25">
      <c r="P152" s="8"/>
      <c r="Q152" s="14" t="s">
        <v>349</v>
      </c>
      <c r="R152" s="8"/>
      <c r="S152" s="8">
        <v>5</v>
      </c>
    </row>
    <row r="153" spans="16:19" x14ac:dyDescent="0.25">
      <c r="P153" s="8"/>
      <c r="Q153" s="14" t="s">
        <v>350</v>
      </c>
      <c r="R153" s="8" t="e">
        <v>#N/A</v>
      </c>
      <c r="S153" s="8">
        <v>6</v>
      </c>
    </row>
    <row r="154" spans="16:19" x14ac:dyDescent="0.25">
      <c r="P154" s="8"/>
      <c r="Q154" s="14" t="s">
        <v>351</v>
      </c>
      <c r="R154" s="8"/>
      <c r="S154" s="8">
        <v>6</v>
      </c>
    </row>
    <row r="155" spans="16:19" x14ac:dyDescent="0.25">
      <c r="P155" s="8"/>
      <c r="Q155" s="14" t="s">
        <v>352</v>
      </c>
      <c r="R155" s="8" t="e">
        <v>#N/A</v>
      </c>
      <c r="S155" s="8">
        <v>1</v>
      </c>
    </row>
    <row r="156" spans="16:19" x14ac:dyDescent="0.25">
      <c r="P156" s="8"/>
      <c r="Q156" s="14" t="s">
        <v>353</v>
      </c>
      <c r="R156" s="8"/>
      <c r="S156" s="8">
        <v>1</v>
      </c>
    </row>
    <row r="157" spans="16:19" x14ac:dyDescent="0.25">
      <c r="P157" s="14" t="s">
        <v>354</v>
      </c>
      <c r="Q157" s="8"/>
      <c r="R157" s="8"/>
      <c r="S157" s="8">
        <v>12</v>
      </c>
    </row>
    <row r="158" spans="16:19" x14ac:dyDescent="0.25">
      <c r="P158" s="8" t="s">
        <v>355</v>
      </c>
      <c r="Q158" s="14" t="s">
        <v>356</v>
      </c>
      <c r="R158" s="8" t="s">
        <v>357</v>
      </c>
      <c r="S158" s="8">
        <v>1</v>
      </c>
    </row>
    <row r="159" spans="16:19" x14ac:dyDescent="0.25">
      <c r="P159" s="8"/>
      <c r="Q159" s="8"/>
      <c r="R159" s="8" t="s">
        <v>358</v>
      </c>
      <c r="S159" s="8">
        <v>16</v>
      </c>
    </row>
    <row r="160" spans="16:19" x14ac:dyDescent="0.25">
      <c r="P160" s="8"/>
      <c r="Q160" s="8"/>
      <c r="R160" s="8" t="s">
        <v>359</v>
      </c>
      <c r="S160" s="8">
        <v>2</v>
      </c>
    </row>
    <row r="161" spans="16:19" x14ac:dyDescent="0.25">
      <c r="P161" s="8"/>
      <c r="Q161" s="14" t="s">
        <v>360</v>
      </c>
      <c r="R161" s="8"/>
      <c r="S161" s="8">
        <v>19</v>
      </c>
    </row>
    <row r="162" spans="16:19" x14ac:dyDescent="0.25">
      <c r="P162" s="8"/>
      <c r="Q162" s="14" t="s">
        <v>361</v>
      </c>
      <c r="R162" s="8" t="s">
        <v>362</v>
      </c>
      <c r="S162" s="8">
        <v>4</v>
      </c>
    </row>
    <row r="163" spans="16:19" x14ac:dyDescent="0.25">
      <c r="P163" s="8"/>
      <c r="Q163" s="14" t="s">
        <v>363</v>
      </c>
      <c r="R163" s="8"/>
      <c r="S163" s="8">
        <v>4</v>
      </c>
    </row>
    <row r="164" spans="16:19" x14ac:dyDescent="0.25">
      <c r="P164" s="8"/>
      <c r="Q164" s="14" t="s">
        <v>364</v>
      </c>
      <c r="R164" s="8" t="s">
        <v>365</v>
      </c>
      <c r="S164" s="8">
        <v>2</v>
      </c>
    </row>
    <row r="165" spans="16:19" x14ac:dyDescent="0.25">
      <c r="P165" s="8"/>
      <c r="Q165" s="14" t="s">
        <v>366</v>
      </c>
      <c r="R165" s="8"/>
      <c r="S165" s="8">
        <v>2</v>
      </c>
    </row>
    <row r="166" spans="16:19" x14ac:dyDescent="0.25">
      <c r="P166" s="8"/>
      <c r="Q166" s="14" t="s">
        <v>367</v>
      </c>
      <c r="R166" s="8" t="s">
        <v>368</v>
      </c>
      <c r="S166" s="8">
        <v>16</v>
      </c>
    </row>
    <row r="167" spans="16:19" x14ac:dyDescent="0.25">
      <c r="P167" s="8"/>
      <c r="Q167" s="8"/>
      <c r="R167" s="8" t="s">
        <v>369</v>
      </c>
      <c r="S167" s="8">
        <v>1</v>
      </c>
    </row>
    <row r="168" spans="16:19" x14ac:dyDescent="0.25">
      <c r="P168" s="8"/>
      <c r="Q168" s="14" t="s">
        <v>370</v>
      </c>
      <c r="R168" s="8"/>
      <c r="S168" s="8">
        <v>17</v>
      </c>
    </row>
    <row r="169" spans="16:19" x14ac:dyDescent="0.25">
      <c r="P169" s="8"/>
      <c r="Q169" s="14" t="s">
        <v>371</v>
      </c>
      <c r="R169" s="8" t="e">
        <v>#N/A</v>
      </c>
      <c r="S169" s="8">
        <v>3</v>
      </c>
    </row>
    <row r="170" spans="16:19" x14ac:dyDescent="0.25">
      <c r="P170" s="8"/>
      <c r="Q170" s="14" t="s">
        <v>372</v>
      </c>
      <c r="R170" s="8"/>
      <c r="S170" s="8">
        <v>3</v>
      </c>
    </row>
    <row r="171" spans="16:19" x14ac:dyDescent="0.25">
      <c r="P171" s="8"/>
      <c r="Q171" s="14" t="s">
        <v>373</v>
      </c>
      <c r="R171" s="8" t="s">
        <v>374</v>
      </c>
      <c r="S171" s="8">
        <v>1</v>
      </c>
    </row>
    <row r="172" spans="16:19" x14ac:dyDescent="0.25">
      <c r="P172" s="8"/>
      <c r="Q172" s="8"/>
      <c r="R172" s="8" t="s">
        <v>375</v>
      </c>
      <c r="S172" s="8">
        <v>1</v>
      </c>
    </row>
    <row r="173" spans="16:19" x14ac:dyDescent="0.25">
      <c r="P173" s="8"/>
      <c r="Q173" s="8"/>
      <c r="R173" s="8" t="s">
        <v>376</v>
      </c>
      <c r="S173" s="8">
        <v>1</v>
      </c>
    </row>
    <row r="174" spans="16:19" x14ac:dyDescent="0.25">
      <c r="P174" s="8"/>
      <c r="Q174" s="14" t="s">
        <v>377</v>
      </c>
      <c r="R174" s="8"/>
      <c r="S174" s="8">
        <v>3</v>
      </c>
    </row>
    <row r="175" spans="16:19" x14ac:dyDescent="0.25">
      <c r="P175" s="8"/>
      <c r="Q175" s="14" t="s">
        <v>378</v>
      </c>
      <c r="R175" s="8" t="e">
        <v>#N/A</v>
      </c>
      <c r="S175" s="8">
        <v>2</v>
      </c>
    </row>
    <row r="176" spans="16:19" x14ac:dyDescent="0.25">
      <c r="P176" s="8"/>
      <c r="Q176" s="14" t="s">
        <v>379</v>
      </c>
      <c r="R176" s="8"/>
      <c r="S176" s="8">
        <v>2</v>
      </c>
    </row>
    <row r="177" spans="16:19" x14ac:dyDescent="0.25">
      <c r="P177" s="14" t="s">
        <v>380</v>
      </c>
      <c r="Q177" s="8"/>
      <c r="R177" s="8"/>
      <c r="S177" s="8">
        <v>50</v>
      </c>
    </row>
    <row r="178" spans="16:19" x14ac:dyDescent="0.25">
      <c r="P178" s="8" t="s">
        <v>381</v>
      </c>
      <c r="Q178" s="14" t="s">
        <v>382</v>
      </c>
      <c r="R178" s="8" t="e">
        <v>#N/A</v>
      </c>
      <c r="S178" s="8">
        <v>1</v>
      </c>
    </row>
    <row r="179" spans="16:19" x14ac:dyDescent="0.25">
      <c r="P179" s="8"/>
      <c r="Q179" s="14" t="s">
        <v>383</v>
      </c>
      <c r="R179" s="8"/>
      <c r="S179" s="8">
        <v>1</v>
      </c>
    </row>
    <row r="180" spans="16:19" x14ac:dyDescent="0.25">
      <c r="P180" s="8"/>
      <c r="Q180" s="14" t="s">
        <v>384</v>
      </c>
      <c r="R180" s="8" t="e">
        <v>#N/A</v>
      </c>
      <c r="S180" s="8">
        <v>4</v>
      </c>
    </row>
    <row r="181" spans="16:19" x14ac:dyDescent="0.25">
      <c r="P181" s="8"/>
      <c r="Q181" s="14" t="s">
        <v>385</v>
      </c>
      <c r="R181" s="8"/>
      <c r="S181" s="8">
        <v>4</v>
      </c>
    </row>
    <row r="182" spans="16:19" x14ac:dyDescent="0.25">
      <c r="P182" s="8"/>
      <c r="Q182" s="14" t="s">
        <v>386</v>
      </c>
      <c r="R182" s="8" t="e">
        <v>#N/A</v>
      </c>
      <c r="S182" s="8">
        <v>3</v>
      </c>
    </row>
    <row r="183" spans="16:19" x14ac:dyDescent="0.25">
      <c r="P183" s="8"/>
      <c r="Q183" s="14" t="s">
        <v>387</v>
      </c>
      <c r="R183" s="8"/>
      <c r="S183" s="8">
        <v>3</v>
      </c>
    </row>
    <row r="184" spans="16:19" x14ac:dyDescent="0.25">
      <c r="P184" s="8"/>
      <c r="Q184" s="14" t="s">
        <v>388</v>
      </c>
      <c r="R184" s="8" t="e">
        <v>#N/A</v>
      </c>
      <c r="S184" s="8">
        <v>2</v>
      </c>
    </row>
    <row r="185" spans="16:19" x14ac:dyDescent="0.25">
      <c r="P185" s="8"/>
      <c r="Q185" s="14" t="s">
        <v>389</v>
      </c>
      <c r="R185" s="8"/>
      <c r="S185" s="8">
        <v>2</v>
      </c>
    </row>
    <row r="186" spans="16:19" x14ac:dyDescent="0.25">
      <c r="P186" s="8"/>
      <c r="Q186" s="14" t="s">
        <v>390</v>
      </c>
      <c r="R186" s="8" t="e">
        <v>#N/A</v>
      </c>
      <c r="S186" s="8">
        <v>6</v>
      </c>
    </row>
    <row r="187" spans="16:19" x14ac:dyDescent="0.25">
      <c r="P187" s="8"/>
      <c r="Q187" s="14" t="s">
        <v>391</v>
      </c>
      <c r="R187" s="8"/>
      <c r="S187" s="8">
        <v>6</v>
      </c>
    </row>
    <row r="188" spans="16:19" x14ac:dyDescent="0.25">
      <c r="P188" s="8"/>
      <c r="Q188" s="14" t="s">
        <v>392</v>
      </c>
      <c r="R188" s="8" t="e">
        <v>#N/A</v>
      </c>
      <c r="S188" s="8">
        <v>16</v>
      </c>
    </row>
    <row r="189" spans="16:19" x14ac:dyDescent="0.25">
      <c r="P189" s="8"/>
      <c r="Q189" s="14" t="s">
        <v>393</v>
      </c>
      <c r="R189" s="8"/>
      <c r="S189" s="8">
        <v>16</v>
      </c>
    </row>
    <row r="190" spans="16:19" x14ac:dyDescent="0.25">
      <c r="P190" s="14" t="s">
        <v>394</v>
      </c>
      <c r="Q190" s="8"/>
      <c r="R190" s="8"/>
      <c r="S190" s="8">
        <v>32</v>
      </c>
    </row>
    <row r="191" spans="16:19" x14ac:dyDescent="0.25">
      <c r="P191" s="8" t="s">
        <v>395</v>
      </c>
      <c r="Q191" s="14" t="s">
        <v>396</v>
      </c>
      <c r="R191" s="8" t="s">
        <v>397</v>
      </c>
      <c r="S191" s="8">
        <v>1</v>
      </c>
    </row>
    <row r="192" spans="16:19" x14ac:dyDescent="0.25">
      <c r="P192" s="8"/>
      <c r="Q192" s="8"/>
      <c r="R192" s="8" t="s">
        <v>398</v>
      </c>
      <c r="S192" s="8">
        <v>1</v>
      </c>
    </row>
    <row r="193" spans="16:19" x14ac:dyDescent="0.25">
      <c r="P193" s="8"/>
      <c r="Q193" s="14" t="s">
        <v>399</v>
      </c>
      <c r="R193" s="8"/>
      <c r="S193" s="8">
        <v>2</v>
      </c>
    </row>
    <row r="194" spans="16:19" x14ac:dyDescent="0.25">
      <c r="P194" s="8"/>
      <c r="Q194" s="14" t="s">
        <v>400</v>
      </c>
      <c r="R194" s="8" t="s">
        <v>401</v>
      </c>
      <c r="S194" s="8">
        <v>4</v>
      </c>
    </row>
    <row r="195" spans="16:19" x14ac:dyDescent="0.25">
      <c r="P195" s="8"/>
      <c r="Q195" s="8"/>
      <c r="R195" s="8" t="s">
        <v>402</v>
      </c>
      <c r="S195" s="8">
        <v>1</v>
      </c>
    </row>
    <row r="196" spans="16:19" x14ac:dyDescent="0.25">
      <c r="P196" s="8"/>
      <c r="Q196" s="14" t="s">
        <v>403</v>
      </c>
      <c r="R196" s="8"/>
      <c r="S196" s="8">
        <v>5</v>
      </c>
    </row>
    <row r="197" spans="16:19" x14ac:dyDescent="0.25">
      <c r="P197" s="8"/>
      <c r="Q197" s="14" t="s">
        <v>404</v>
      </c>
      <c r="R197" s="8" t="s">
        <v>405</v>
      </c>
      <c r="S197" s="8">
        <v>1</v>
      </c>
    </row>
    <row r="198" spans="16:19" x14ac:dyDescent="0.25">
      <c r="P198" s="8"/>
      <c r="Q198" s="8"/>
      <c r="R198" s="8" t="s">
        <v>406</v>
      </c>
      <c r="S198" s="8">
        <v>1</v>
      </c>
    </row>
    <row r="199" spans="16:19" x14ac:dyDescent="0.25">
      <c r="P199" s="8"/>
      <c r="Q199" s="8"/>
      <c r="R199" s="8" t="s">
        <v>407</v>
      </c>
      <c r="S199" s="8">
        <v>1</v>
      </c>
    </row>
    <row r="200" spans="16:19" x14ac:dyDescent="0.25">
      <c r="P200" s="8"/>
      <c r="Q200" s="8"/>
      <c r="R200" s="8" t="s">
        <v>408</v>
      </c>
      <c r="S200" s="8">
        <v>1</v>
      </c>
    </row>
    <row r="201" spans="16:19" x14ac:dyDescent="0.25">
      <c r="P201" s="8"/>
      <c r="Q201" s="8"/>
      <c r="R201" s="8" t="s">
        <v>409</v>
      </c>
      <c r="S201" s="8">
        <v>1</v>
      </c>
    </row>
    <row r="202" spans="16:19" x14ac:dyDescent="0.25">
      <c r="P202" s="8"/>
      <c r="Q202" s="8"/>
      <c r="R202" s="8" t="s">
        <v>410</v>
      </c>
      <c r="S202" s="8">
        <v>3</v>
      </c>
    </row>
    <row r="203" spans="16:19" x14ac:dyDescent="0.25">
      <c r="P203" s="8"/>
      <c r="Q203" s="8"/>
      <c r="R203" s="8" t="s">
        <v>411</v>
      </c>
      <c r="S203" s="8">
        <v>13</v>
      </c>
    </row>
    <row r="204" spans="16:19" x14ac:dyDescent="0.25">
      <c r="P204" s="8"/>
      <c r="Q204" s="14" t="s">
        <v>412</v>
      </c>
      <c r="R204" s="8"/>
      <c r="S204" s="8">
        <v>21</v>
      </c>
    </row>
    <row r="205" spans="16:19" x14ac:dyDescent="0.25">
      <c r="P205" s="8"/>
      <c r="Q205" s="14" t="s">
        <v>413</v>
      </c>
      <c r="R205" s="8" t="e">
        <v>#N/A</v>
      </c>
      <c r="S205" s="8">
        <v>91</v>
      </c>
    </row>
    <row r="206" spans="16:19" x14ac:dyDescent="0.25">
      <c r="P206" s="8"/>
      <c r="Q206" s="14" t="s">
        <v>414</v>
      </c>
      <c r="R206" s="8"/>
      <c r="S206" s="8">
        <v>91</v>
      </c>
    </row>
    <row r="207" spans="16:19" x14ac:dyDescent="0.25">
      <c r="P207" s="8"/>
      <c r="Q207" s="14" t="s">
        <v>415</v>
      </c>
      <c r="R207" s="8" t="s">
        <v>416</v>
      </c>
      <c r="S207" s="8">
        <v>1</v>
      </c>
    </row>
    <row r="208" spans="16:19" x14ac:dyDescent="0.25">
      <c r="P208" s="8"/>
      <c r="Q208" s="8"/>
      <c r="R208" s="8" t="s">
        <v>417</v>
      </c>
      <c r="S208" s="8">
        <v>2</v>
      </c>
    </row>
    <row r="209" spans="16:19" x14ac:dyDescent="0.25">
      <c r="P209" s="8"/>
      <c r="Q209" s="14" t="s">
        <v>418</v>
      </c>
      <c r="R209" s="8"/>
      <c r="S209" s="8">
        <v>3</v>
      </c>
    </row>
    <row r="210" spans="16:19" x14ac:dyDescent="0.25">
      <c r="P210" s="8"/>
      <c r="Q210" s="14" t="s">
        <v>419</v>
      </c>
      <c r="R210" s="8" t="s">
        <v>420</v>
      </c>
      <c r="S210" s="8">
        <v>2</v>
      </c>
    </row>
    <row r="211" spans="16:19" x14ac:dyDescent="0.25">
      <c r="P211" s="8"/>
      <c r="Q211" s="8"/>
      <c r="R211" s="8" t="s">
        <v>421</v>
      </c>
      <c r="S211" s="8">
        <v>1</v>
      </c>
    </row>
    <row r="212" spans="16:19" x14ac:dyDescent="0.25">
      <c r="P212" s="8"/>
      <c r="Q212" s="8"/>
      <c r="R212" s="8" t="s">
        <v>422</v>
      </c>
      <c r="S212" s="8">
        <v>3</v>
      </c>
    </row>
    <row r="213" spans="16:19" x14ac:dyDescent="0.25">
      <c r="P213" s="8"/>
      <c r="Q213" s="8"/>
      <c r="R213" s="8" t="s">
        <v>423</v>
      </c>
      <c r="S213" s="8">
        <v>5</v>
      </c>
    </row>
    <row r="214" spans="16:19" x14ac:dyDescent="0.25">
      <c r="P214" s="8"/>
      <c r="Q214" s="8"/>
      <c r="R214" s="8" t="s">
        <v>424</v>
      </c>
      <c r="S214" s="8">
        <v>1</v>
      </c>
    </row>
    <row r="215" spans="16:19" x14ac:dyDescent="0.25">
      <c r="P215" s="8"/>
      <c r="Q215" s="8"/>
      <c r="R215" s="8" t="s">
        <v>425</v>
      </c>
      <c r="S215" s="8">
        <v>1</v>
      </c>
    </row>
    <row r="216" spans="16:19" x14ac:dyDescent="0.25">
      <c r="P216" s="8"/>
      <c r="Q216" s="14" t="s">
        <v>426</v>
      </c>
      <c r="R216" s="8"/>
      <c r="S216" s="8">
        <v>13</v>
      </c>
    </row>
    <row r="217" spans="16:19" x14ac:dyDescent="0.25">
      <c r="P217" s="8"/>
      <c r="Q217" s="14" t="s">
        <v>427</v>
      </c>
      <c r="R217" s="8" t="s">
        <v>428</v>
      </c>
      <c r="S217" s="8">
        <v>1</v>
      </c>
    </row>
    <row r="218" spans="16:19" x14ac:dyDescent="0.25">
      <c r="P218" s="8"/>
      <c r="Q218" s="8"/>
      <c r="R218" s="8" t="s">
        <v>429</v>
      </c>
      <c r="S218" s="8">
        <v>1</v>
      </c>
    </row>
    <row r="219" spans="16:19" x14ac:dyDescent="0.25">
      <c r="P219" s="8"/>
      <c r="Q219" s="14" t="s">
        <v>430</v>
      </c>
      <c r="R219" s="8"/>
      <c r="S219" s="8">
        <v>2</v>
      </c>
    </row>
    <row r="220" spans="16:19" x14ac:dyDescent="0.25">
      <c r="P220" s="8"/>
      <c r="Q220" s="14" t="s">
        <v>431</v>
      </c>
      <c r="R220" s="8" t="s">
        <v>432</v>
      </c>
      <c r="S220" s="8">
        <v>1</v>
      </c>
    </row>
    <row r="221" spans="16:19" x14ac:dyDescent="0.25">
      <c r="P221" s="8"/>
      <c r="Q221" s="8"/>
      <c r="R221" s="8" t="s">
        <v>433</v>
      </c>
      <c r="S221" s="8">
        <v>1</v>
      </c>
    </row>
    <row r="222" spans="16:19" x14ac:dyDescent="0.25">
      <c r="P222" s="8"/>
      <c r="Q222" s="14" t="s">
        <v>434</v>
      </c>
      <c r="R222" s="8"/>
      <c r="S222" s="8">
        <v>2</v>
      </c>
    </row>
    <row r="223" spans="16:19" x14ac:dyDescent="0.25">
      <c r="P223" s="8"/>
      <c r="Q223" s="14" t="s">
        <v>435</v>
      </c>
      <c r="R223" s="8" t="s">
        <v>436</v>
      </c>
      <c r="S223" s="8">
        <v>3</v>
      </c>
    </row>
    <row r="224" spans="16:19" x14ac:dyDescent="0.25">
      <c r="P224" s="8"/>
      <c r="Q224" s="8"/>
      <c r="R224" s="8" t="s">
        <v>437</v>
      </c>
      <c r="S224" s="8">
        <v>2</v>
      </c>
    </row>
    <row r="225" spans="16:19" x14ac:dyDescent="0.25">
      <c r="P225" s="8"/>
      <c r="Q225" s="8"/>
      <c r="R225" s="8" t="s">
        <v>438</v>
      </c>
      <c r="S225" s="8">
        <v>1</v>
      </c>
    </row>
    <row r="226" spans="16:19" x14ac:dyDescent="0.25">
      <c r="P226" s="8"/>
      <c r="Q226" s="14" t="s">
        <v>439</v>
      </c>
      <c r="R226" s="8"/>
      <c r="S226" s="8">
        <v>6</v>
      </c>
    </row>
    <row r="227" spans="16:19" x14ac:dyDescent="0.25">
      <c r="P227" s="8"/>
      <c r="Q227" s="14" t="s">
        <v>440</v>
      </c>
      <c r="R227" s="8" t="s">
        <v>441</v>
      </c>
      <c r="S227" s="8">
        <v>1</v>
      </c>
    </row>
    <row r="228" spans="16:19" x14ac:dyDescent="0.25">
      <c r="P228" s="8"/>
      <c r="Q228" s="8"/>
      <c r="R228" s="8" t="s">
        <v>442</v>
      </c>
      <c r="S228" s="8">
        <v>3</v>
      </c>
    </row>
    <row r="229" spans="16:19" x14ac:dyDescent="0.25">
      <c r="P229" s="8"/>
      <c r="Q229" s="8"/>
      <c r="R229" s="8" t="s">
        <v>443</v>
      </c>
      <c r="S229" s="8">
        <v>1</v>
      </c>
    </row>
    <row r="230" spans="16:19" x14ac:dyDescent="0.25">
      <c r="P230" s="8"/>
      <c r="Q230" s="8"/>
      <c r="R230" s="8" t="s">
        <v>444</v>
      </c>
      <c r="S230" s="8">
        <v>2</v>
      </c>
    </row>
    <row r="231" spans="16:19" x14ac:dyDescent="0.25">
      <c r="P231" s="8"/>
      <c r="Q231" s="8"/>
      <c r="R231" s="8" t="s">
        <v>445</v>
      </c>
      <c r="S231" s="8">
        <v>5</v>
      </c>
    </row>
    <row r="232" spans="16:19" x14ac:dyDescent="0.25">
      <c r="P232" s="8"/>
      <c r="Q232" s="8"/>
      <c r="R232" s="8" t="s">
        <v>446</v>
      </c>
      <c r="S232" s="8">
        <v>1</v>
      </c>
    </row>
    <row r="233" spans="16:19" x14ac:dyDescent="0.25">
      <c r="P233" s="8"/>
      <c r="Q233" s="14" t="s">
        <v>447</v>
      </c>
      <c r="R233" s="8"/>
      <c r="S233" s="8">
        <v>13</v>
      </c>
    </row>
    <row r="234" spans="16:19" x14ac:dyDescent="0.25">
      <c r="P234" s="14" t="s">
        <v>448</v>
      </c>
      <c r="Q234" s="8"/>
      <c r="R234" s="8"/>
      <c r="S234" s="8">
        <v>158</v>
      </c>
    </row>
    <row r="235" spans="16:19" x14ac:dyDescent="0.25">
      <c r="P235" s="8" t="s">
        <v>449</v>
      </c>
      <c r="Q235" s="14" t="s">
        <v>450</v>
      </c>
      <c r="R235" s="8" t="e">
        <v>#N/A</v>
      </c>
      <c r="S235" s="8">
        <v>1</v>
      </c>
    </row>
    <row r="236" spans="16:19" x14ac:dyDescent="0.25">
      <c r="P236" s="8"/>
      <c r="Q236" s="14" t="s">
        <v>451</v>
      </c>
      <c r="R236" s="8"/>
      <c r="S236" s="8">
        <v>1</v>
      </c>
    </row>
    <row r="237" spans="16:19" x14ac:dyDescent="0.25">
      <c r="P237" s="8"/>
      <c r="Q237" s="14" t="s">
        <v>452</v>
      </c>
      <c r="R237" s="8" t="e">
        <v>#N/A</v>
      </c>
      <c r="S237" s="8">
        <v>1</v>
      </c>
    </row>
    <row r="238" spans="16:19" x14ac:dyDescent="0.25">
      <c r="P238" s="8"/>
      <c r="Q238" s="14" t="s">
        <v>453</v>
      </c>
      <c r="R238" s="8"/>
      <c r="S238" s="8">
        <v>1</v>
      </c>
    </row>
    <row r="239" spans="16:19" x14ac:dyDescent="0.25">
      <c r="P239" s="8"/>
      <c r="Q239" s="14" t="s">
        <v>454</v>
      </c>
      <c r="R239" s="8" t="e">
        <v>#N/A</v>
      </c>
      <c r="S239" s="8">
        <v>1</v>
      </c>
    </row>
    <row r="240" spans="16:19" x14ac:dyDescent="0.25">
      <c r="P240" s="8"/>
      <c r="Q240" s="14" t="s">
        <v>455</v>
      </c>
      <c r="R240" s="8"/>
      <c r="S240" s="8">
        <v>1</v>
      </c>
    </row>
    <row r="241" spans="16:19" x14ac:dyDescent="0.25">
      <c r="P241" s="8"/>
      <c r="Q241" s="14" t="s">
        <v>456</v>
      </c>
      <c r="R241" s="8" t="e">
        <v>#N/A</v>
      </c>
      <c r="S241" s="8">
        <v>22</v>
      </c>
    </row>
    <row r="242" spans="16:19" x14ac:dyDescent="0.25">
      <c r="P242" s="8"/>
      <c r="Q242" s="14" t="s">
        <v>457</v>
      </c>
      <c r="R242" s="8"/>
      <c r="S242" s="8">
        <v>22</v>
      </c>
    </row>
    <row r="243" spans="16:19" x14ac:dyDescent="0.25">
      <c r="P243" s="8"/>
      <c r="Q243" s="14" t="s">
        <v>458</v>
      </c>
      <c r="R243" s="8" t="e">
        <v>#N/A</v>
      </c>
      <c r="S243" s="8">
        <v>5</v>
      </c>
    </row>
    <row r="244" spans="16:19" x14ac:dyDescent="0.25">
      <c r="P244" s="8"/>
      <c r="Q244" s="14" t="s">
        <v>459</v>
      </c>
      <c r="R244" s="8"/>
      <c r="S244" s="8">
        <v>5</v>
      </c>
    </row>
    <row r="245" spans="16:19" x14ac:dyDescent="0.25">
      <c r="P245" s="8"/>
      <c r="Q245" s="14" t="s">
        <v>460</v>
      </c>
      <c r="R245" s="8" t="e">
        <v>#N/A</v>
      </c>
      <c r="S245" s="8">
        <v>11</v>
      </c>
    </row>
    <row r="246" spans="16:19" x14ac:dyDescent="0.25">
      <c r="P246" s="8"/>
      <c r="Q246" s="14" t="s">
        <v>461</v>
      </c>
      <c r="R246" s="8"/>
      <c r="S246" s="8">
        <v>11</v>
      </c>
    </row>
    <row r="247" spans="16:19" x14ac:dyDescent="0.25">
      <c r="P247" s="14" t="s">
        <v>462</v>
      </c>
      <c r="Q247" s="8"/>
      <c r="R247" s="8"/>
      <c r="S247" s="8">
        <v>41</v>
      </c>
    </row>
    <row r="248" spans="16:19" x14ac:dyDescent="0.25">
      <c r="P248" s="8" t="s">
        <v>463</v>
      </c>
      <c r="Q248" s="8"/>
      <c r="R248" s="8"/>
      <c r="S248" s="8">
        <v>528</v>
      </c>
    </row>
    <row r="249" spans="16:19" x14ac:dyDescent="0.25">
      <c r="P249" s="8"/>
      <c r="Q249" s="8"/>
      <c r="R249" s="8"/>
      <c r="S249" s="8"/>
    </row>
    <row r="250" spans="16:19" x14ac:dyDescent="0.25">
      <c r="P250" s="8"/>
      <c r="Q250" s="8"/>
      <c r="R250" s="8"/>
      <c r="S250" s="8"/>
    </row>
    <row r="251" spans="16:19" x14ac:dyDescent="0.25">
      <c r="P251" s="8"/>
      <c r="Q251" s="8"/>
      <c r="R251" s="8"/>
      <c r="S251" s="8"/>
    </row>
    <row r="252" spans="16:19" x14ac:dyDescent="0.25">
      <c r="P252" s="8"/>
      <c r="Q252" s="8"/>
      <c r="R252" s="8"/>
      <c r="S252" s="8"/>
    </row>
    <row r="253" spans="16:19" x14ac:dyDescent="0.25">
      <c r="P253" s="8"/>
      <c r="Q253" s="8"/>
      <c r="R253" s="8"/>
      <c r="S253" s="8"/>
    </row>
    <row r="254" spans="16:19" x14ac:dyDescent="0.25">
      <c r="P254" s="8"/>
      <c r="Q254" s="8"/>
      <c r="R254" s="8"/>
      <c r="S254" s="8"/>
    </row>
    <row r="255" spans="16:19" x14ac:dyDescent="0.25">
      <c r="P255" s="8"/>
      <c r="Q255" s="8"/>
      <c r="R255" s="8"/>
      <c r="S255" s="8"/>
    </row>
    <row r="256" spans="16:19" x14ac:dyDescent="0.25">
      <c r="P256" s="8"/>
      <c r="Q256" s="8"/>
      <c r="R256" s="8"/>
      <c r="S256" s="8"/>
    </row>
    <row r="257" spans="16:19" x14ac:dyDescent="0.25">
      <c r="P257" s="8"/>
      <c r="Q257" s="8"/>
      <c r="R257" s="8"/>
      <c r="S257" s="8"/>
    </row>
    <row r="258" spans="16:19" x14ac:dyDescent="0.25">
      <c r="P258" s="8"/>
      <c r="Q258" s="8"/>
      <c r="R258" s="8"/>
      <c r="S258" s="8"/>
    </row>
    <row r="259" spans="16:19" x14ac:dyDescent="0.25">
      <c r="P259" s="8"/>
      <c r="Q259" s="8"/>
      <c r="R259" s="8"/>
      <c r="S259" s="8"/>
    </row>
    <row r="260" spans="16:19" x14ac:dyDescent="0.25">
      <c r="P260" s="8"/>
      <c r="Q260" s="8"/>
      <c r="R260" s="8"/>
      <c r="S260" s="8"/>
    </row>
    <row r="261" spans="16:19" x14ac:dyDescent="0.25">
      <c r="P261" s="8"/>
      <c r="Q261" s="8"/>
      <c r="R261" s="8"/>
      <c r="S261" s="8"/>
    </row>
    <row r="262" spans="16:19" x14ac:dyDescent="0.25">
      <c r="P262" s="8"/>
      <c r="Q262" s="8"/>
      <c r="R262" s="8"/>
      <c r="S262" s="8"/>
    </row>
    <row r="263" spans="16:19" x14ac:dyDescent="0.25">
      <c r="P263" s="8"/>
      <c r="Q263" s="8"/>
      <c r="R263" s="8"/>
      <c r="S263" s="8"/>
    </row>
    <row r="264" spans="16:19" x14ac:dyDescent="0.25">
      <c r="P264" s="8"/>
      <c r="Q264" s="8"/>
      <c r="R264" s="8"/>
      <c r="S264" s="8"/>
    </row>
    <row r="265" spans="16:19" x14ac:dyDescent="0.25">
      <c r="P265" s="8"/>
      <c r="Q265" s="8"/>
      <c r="R265" s="8"/>
      <c r="S265" s="8"/>
    </row>
    <row r="266" spans="16:19" x14ac:dyDescent="0.25">
      <c r="P266" s="8"/>
      <c r="Q266" s="8"/>
      <c r="R266" s="8"/>
      <c r="S266" s="8"/>
    </row>
    <row r="267" spans="16:19" x14ac:dyDescent="0.25">
      <c r="P267" s="8"/>
      <c r="Q267" s="8"/>
      <c r="R267" s="8"/>
      <c r="S267" s="8"/>
    </row>
    <row r="268" spans="16:19" x14ac:dyDescent="0.25">
      <c r="P268" s="8"/>
      <c r="Q268" s="8"/>
      <c r="R268" s="8"/>
      <c r="S268" s="8"/>
    </row>
    <row r="269" spans="16:19" x14ac:dyDescent="0.25">
      <c r="P269" s="8"/>
      <c r="Q269" s="8"/>
      <c r="R269" s="8"/>
      <c r="S269" s="8"/>
    </row>
    <row r="270" spans="16:19" x14ac:dyDescent="0.25">
      <c r="P270" s="8"/>
      <c r="Q270" s="8"/>
      <c r="R270" s="8"/>
      <c r="S270" s="8"/>
    </row>
    <row r="271" spans="16:19" x14ac:dyDescent="0.25">
      <c r="P271" s="8"/>
      <c r="Q271" s="8"/>
      <c r="R271" s="8"/>
      <c r="S271" s="8"/>
    </row>
    <row r="272" spans="16:19" x14ac:dyDescent="0.25">
      <c r="P272" s="8"/>
      <c r="Q272" s="8"/>
      <c r="R272" s="8"/>
      <c r="S272" s="8"/>
    </row>
    <row r="273" spans="16:19" x14ac:dyDescent="0.25">
      <c r="P273" s="8"/>
      <c r="Q273" s="8"/>
      <c r="R273" s="8"/>
      <c r="S273" s="8"/>
    </row>
    <row r="274" spans="16:19" x14ac:dyDescent="0.25">
      <c r="P274" s="8"/>
      <c r="Q274" s="8"/>
      <c r="R274" s="8"/>
      <c r="S274" s="8"/>
    </row>
    <row r="275" spans="16:19" x14ac:dyDescent="0.25">
      <c r="P275" s="8"/>
      <c r="Q275" s="8"/>
      <c r="R275" s="8"/>
      <c r="S275" s="8"/>
    </row>
    <row r="276" spans="16:19" x14ac:dyDescent="0.25">
      <c r="P276" s="8"/>
      <c r="Q276" s="8"/>
      <c r="R276" s="8"/>
      <c r="S276" s="8"/>
    </row>
    <row r="277" spans="16:19" x14ac:dyDescent="0.25">
      <c r="P277" s="8"/>
      <c r="Q277" s="8"/>
      <c r="R277" s="8"/>
      <c r="S277" s="8"/>
    </row>
    <row r="278" spans="16:19" x14ac:dyDescent="0.25">
      <c r="P278" s="8"/>
      <c r="Q278" s="8"/>
      <c r="R278" s="8"/>
      <c r="S278" s="8"/>
    </row>
    <row r="279" spans="16:19" x14ac:dyDescent="0.25">
      <c r="P279" s="8"/>
      <c r="Q279" s="8"/>
      <c r="R279" s="8"/>
      <c r="S279" s="8"/>
    </row>
    <row r="280" spans="16:19" x14ac:dyDescent="0.25">
      <c r="P280" s="8"/>
      <c r="Q280" s="8"/>
      <c r="R280" s="8"/>
      <c r="S280" s="8"/>
    </row>
    <row r="281" spans="16:19" x14ac:dyDescent="0.25">
      <c r="P281" s="8"/>
      <c r="Q281" s="8"/>
      <c r="R281" s="8"/>
      <c r="S281" s="8"/>
    </row>
    <row r="282" spans="16:19" x14ac:dyDescent="0.25">
      <c r="P282" s="8"/>
      <c r="Q282" s="8"/>
      <c r="R282" s="8"/>
      <c r="S282" s="8"/>
    </row>
    <row r="283" spans="16:19" x14ac:dyDescent="0.25">
      <c r="P283" s="8"/>
      <c r="Q283" s="8"/>
      <c r="R283" s="8"/>
      <c r="S283" s="8"/>
    </row>
    <row r="284" spans="16:19" x14ac:dyDescent="0.25">
      <c r="P284" s="8"/>
      <c r="Q284" s="8"/>
      <c r="R284" s="8"/>
      <c r="S284" s="8"/>
    </row>
    <row r="285" spans="16:19" x14ac:dyDescent="0.25">
      <c r="P285" s="8"/>
      <c r="Q285" s="8"/>
      <c r="R285" s="8"/>
      <c r="S285" s="8"/>
    </row>
    <row r="286" spans="16:19" x14ac:dyDescent="0.25">
      <c r="P286" s="8"/>
      <c r="Q286" s="8"/>
      <c r="R286" s="8"/>
      <c r="S286" s="8"/>
    </row>
    <row r="287" spans="16:19" x14ac:dyDescent="0.25">
      <c r="P287" s="8"/>
      <c r="Q287" s="8"/>
      <c r="R287" s="8"/>
      <c r="S287" s="8"/>
    </row>
    <row r="288" spans="16:19" x14ac:dyDescent="0.25">
      <c r="P288" s="8"/>
      <c r="Q288" s="8"/>
      <c r="R288" s="8"/>
      <c r="S288" s="8"/>
    </row>
    <row r="289" spans="16:19" x14ac:dyDescent="0.25">
      <c r="P289" s="8"/>
      <c r="Q289" s="8"/>
      <c r="R289" s="8"/>
      <c r="S289" s="8"/>
    </row>
    <row r="290" spans="16:19" x14ac:dyDescent="0.25">
      <c r="P290" s="8"/>
      <c r="Q290" s="8"/>
      <c r="R290" s="8"/>
      <c r="S290" s="8"/>
    </row>
    <row r="291" spans="16:19" x14ac:dyDescent="0.25">
      <c r="P291" s="8"/>
      <c r="Q291" s="8"/>
      <c r="R291" s="8"/>
      <c r="S291" s="8"/>
    </row>
    <row r="292" spans="16:19" x14ac:dyDescent="0.25">
      <c r="P292" s="8"/>
      <c r="Q292" s="8"/>
      <c r="R292" s="8"/>
      <c r="S292" s="8"/>
    </row>
    <row r="293" spans="16:19" x14ac:dyDescent="0.25">
      <c r="P293" s="8"/>
      <c r="Q293" s="8"/>
      <c r="R293" s="8"/>
      <c r="S293" s="8"/>
    </row>
    <row r="294" spans="16:19" x14ac:dyDescent="0.25">
      <c r="P294" s="8"/>
      <c r="Q294" s="8"/>
      <c r="R294" s="8"/>
      <c r="S294" s="8"/>
    </row>
    <row r="295" spans="16:19" x14ac:dyDescent="0.25">
      <c r="P295" s="8"/>
      <c r="Q295" s="8"/>
      <c r="R295" s="8"/>
      <c r="S295" s="8"/>
    </row>
    <row r="296" spans="16:19" x14ac:dyDescent="0.25">
      <c r="P296" s="8"/>
      <c r="Q296" s="8"/>
      <c r="R296" s="8"/>
      <c r="S296" s="8"/>
    </row>
    <row r="297" spans="16:19" x14ac:dyDescent="0.25">
      <c r="P297" s="8"/>
      <c r="Q297" s="8"/>
      <c r="R297" s="8"/>
      <c r="S297" s="8"/>
    </row>
    <row r="298" spans="16:19" x14ac:dyDescent="0.25">
      <c r="P298" s="8"/>
      <c r="Q298" s="8"/>
      <c r="R298" s="8"/>
      <c r="S298" s="8"/>
    </row>
    <row r="299" spans="16:19" x14ac:dyDescent="0.25">
      <c r="P299" s="8"/>
      <c r="Q299" s="8"/>
      <c r="R299" s="8"/>
      <c r="S299" s="8"/>
    </row>
    <row r="300" spans="16:19" x14ac:dyDescent="0.25">
      <c r="P300" s="8"/>
      <c r="Q300" s="8"/>
      <c r="R300" s="8"/>
      <c r="S300" s="8"/>
    </row>
    <row r="301" spans="16:19" x14ac:dyDescent="0.25">
      <c r="P301" s="8"/>
      <c r="Q301" s="8"/>
      <c r="R301" s="8"/>
      <c r="S301" s="8"/>
    </row>
    <row r="302" spans="16:19" x14ac:dyDescent="0.25">
      <c r="P302" s="8"/>
      <c r="Q302" s="8"/>
      <c r="R302" s="8"/>
      <c r="S302" s="8"/>
    </row>
    <row r="303" spans="16:19" x14ac:dyDescent="0.25">
      <c r="P303" s="8"/>
      <c r="Q303" s="8"/>
      <c r="R303" s="8"/>
      <c r="S303" s="8"/>
    </row>
    <row r="304" spans="16:19" x14ac:dyDescent="0.25">
      <c r="P304" s="8"/>
      <c r="Q304" s="8"/>
      <c r="R304" s="8"/>
      <c r="S304" s="8"/>
    </row>
    <row r="305" spans="16:19" x14ac:dyDescent="0.25">
      <c r="P305" s="8"/>
      <c r="Q305" s="8"/>
      <c r="R305" s="8"/>
      <c r="S305" s="8"/>
    </row>
    <row r="306" spans="16:19" x14ac:dyDescent="0.25">
      <c r="P306" s="8"/>
      <c r="Q306" s="8"/>
      <c r="R306" s="8"/>
      <c r="S306" s="8"/>
    </row>
    <row r="307" spans="16:19" x14ac:dyDescent="0.25">
      <c r="P307" s="8"/>
      <c r="Q307" s="8"/>
      <c r="R307" s="8"/>
      <c r="S307" s="8"/>
    </row>
    <row r="308" spans="16:19" x14ac:dyDescent="0.25">
      <c r="P308" s="8"/>
      <c r="Q308" s="8"/>
      <c r="R308" s="8"/>
      <c r="S308" s="8"/>
    </row>
    <row r="309" spans="16:19" x14ac:dyDescent="0.25">
      <c r="P309" s="8"/>
      <c r="Q309" s="8"/>
      <c r="R309" s="8"/>
      <c r="S309" s="8"/>
    </row>
    <row r="310" spans="16:19" x14ac:dyDescent="0.25">
      <c r="P310" s="8"/>
      <c r="Q310" s="8"/>
      <c r="R310" s="8"/>
      <c r="S310" s="8"/>
    </row>
    <row r="311" spans="16:19" x14ac:dyDescent="0.25">
      <c r="P311" s="8"/>
      <c r="Q311" s="8"/>
      <c r="R311" s="8"/>
      <c r="S311" s="8"/>
    </row>
    <row r="312" spans="16:19" x14ac:dyDescent="0.25">
      <c r="P312" s="8"/>
      <c r="Q312" s="8"/>
      <c r="R312" s="8"/>
      <c r="S312" s="8"/>
    </row>
    <row r="313" spans="16:19" x14ac:dyDescent="0.25">
      <c r="P313" s="8"/>
      <c r="Q313" s="8"/>
      <c r="R313" s="8"/>
      <c r="S313" s="8"/>
    </row>
    <row r="314" spans="16:19" x14ac:dyDescent="0.25">
      <c r="P314" s="8"/>
      <c r="Q314" s="8"/>
      <c r="R314" s="8"/>
      <c r="S314" s="8"/>
    </row>
    <row r="315" spans="16:19" x14ac:dyDescent="0.25">
      <c r="P315" s="8"/>
      <c r="Q315" s="8"/>
      <c r="R315" s="8"/>
      <c r="S315" s="8"/>
    </row>
    <row r="316" spans="16:19" x14ac:dyDescent="0.25">
      <c r="P316" s="8"/>
      <c r="Q316" s="8"/>
      <c r="R316" s="8"/>
      <c r="S316" s="8"/>
    </row>
    <row r="317" spans="16:19" x14ac:dyDescent="0.25">
      <c r="P317" s="8"/>
      <c r="Q317" s="8"/>
      <c r="R317" s="8"/>
      <c r="S317" s="8"/>
    </row>
    <row r="318" spans="16:19" x14ac:dyDescent="0.25">
      <c r="P318" s="8"/>
      <c r="Q318" s="8"/>
      <c r="R318" s="8"/>
      <c r="S318" s="8"/>
    </row>
    <row r="319" spans="16:19" x14ac:dyDescent="0.25">
      <c r="P319" s="8"/>
      <c r="Q319" s="8"/>
      <c r="R319" s="8"/>
      <c r="S319" s="8"/>
    </row>
    <row r="320" spans="16:19" x14ac:dyDescent="0.25">
      <c r="P320" s="8"/>
      <c r="Q320" s="8"/>
      <c r="R320" s="8"/>
      <c r="S320" s="8"/>
    </row>
    <row r="321" spans="16:19" x14ac:dyDescent="0.25">
      <c r="P321" s="8"/>
      <c r="Q321" s="8"/>
      <c r="R321" s="8"/>
      <c r="S321" s="8"/>
    </row>
    <row r="322" spans="16:19" x14ac:dyDescent="0.25">
      <c r="P322" s="8"/>
      <c r="Q322" s="8"/>
      <c r="R322" s="8"/>
      <c r="S322" s="8"/>
    </row>
    <row r="323" spans="16:19" x14ac:dyDescent="0.25">
      <c r="P323" s="8"/>
      <c r="Q323" s="8"/>
      <c r="R323" s="8"/>
      <c r="S323" s="8"/>
    </row>
    <row r="324" spans="16:19" x14ac:dyDescent="0.25">
      <c r="P324" s="8"/>
      <c r="Q324" s="8"/>
      <c r="R324" s="8"/>
      <c r="S324" s="8"/>
    </row>
    <row r="325" spans="16:19" x14ac:dyDescent="0.25">
      <c r="P325" s="8"/>
      <c r="Q325" s="8"/>
      <c r="R325" s="8"/>
      <c r="S325" s="8"/>
    </row>
    <row r="326" spans="16:19" x14ac:dyDescent="0.25">
      <c r="P326" s="8"/>
      <c r="Q326" s="8"/>
      <c r="R326" s="8"/>
      <c r="S326" s="8"/>
    </row>
    <row r="327" spans="16:19" x14ac:dyDescent="0.25">
      <c r="P327" s="8"/>
      <c r="Q327" s="8"/>
      <c r="R327" s="8"/>
      <c r="S327" s="8"/>
    </row>
    <row r="328" spans="16:19" x14ac:dyDescent="0.25">
      <c r="P328" s="8"/>
      <c r="Q328" s="8"/>
      <c r="R328" s="8"/>
      <c r="S328" s="8"/>
    </row>
    <row r="329" spans="16:19" x14ac:dyDescent="0.25">
      <c r="P329" s="8"/>
      <c r="Q329" s="8"/>
      <c r="R329" s="8"/>
      <c r="S329" s="8"/>
    </row>
    <row r="330" spans="16:19" x14ac:dyDescent="0.25">
      <c r="P330" s="8"/>
      <c r="Q330" s="8"/>
      <c r="R330" s="8"/>
      <c r="S330" s="8"/>
    </row>
    <row r="331" spans="16:19" x14ac:dyDescent="0.25">
      <c r="P331" s="8"/>
      <c r="Q331" s="8"/>
      <c r="R331" s="8"/>
      <c r="S331" s="8"/>
    </row>
    <row r="332" spans="16:19" x14ac:dyDescent="0.25">
      <c r="P332" s="8"/>
      <c r="Q332" s="8"/>
      <c r="R332" s="8"/>
      <c r="S332" s="8"/>
    </row>
    <row r="333" spans="16:19" x14ac:dyDescent="0.25">
      <c r="P333" s="8"/>
      <c r="Q333" s="8"/>
      <c r="R333" s="8"/>
      <c r="S333" s="8"/>
    </row>
    <row r="334" spans="16:19" x14ac:dyDescent="0.25">
      <c r="P334" s="8"/>
      <c r="Q334" s="8"/>
      <c r="R334" s="8"/>
      <c r="S334" s="8"/>
    </row>
    <row r="335" spans="16:19" x14ac:dyDescent="0.25">
      <c r="P335" s="8"/>
      <c r="Q335" s="8"/>
      <c r="R335" s="8"/>
      <c r="S335" s="8"/>
    </row>
    <row r="336" spans="16:19" x14ac:dyDescent="0.25">
      <c r="P336" s="8"/>
      <c r="Q336" s="8"/>
      <c r="R336" s="8"/>
      <c r="S336" s="8"/>
    </row>
    <row r="337" spans="16:19" x14ac:dyDescent="0.25">
      <c r="P337" s="8"/>
      <c r="Q337" s="8"/>
      <c r="R337" s="8"/>
      <c r="S337" s="8"/>
    </row>
    <row r="338" spans="16:19" x14ac:dyDescent="0.25">
      <c r="P338" s="8"/>
      <c r="Q338" s="8"/>
      <c r="R338" s="8"/>
      <c r="S338" s="8"/>
    </row>
    <row r="339" spans="16:19" x14ac:dyDescent="0.25">
      <c r="P339" s="8"/>
      <c r="Q339" s="8"/>
      <c r="R339" s="8"/>
      <c r="S339" s="8"/>
    </row>
    <row r="340" spans="16:19" x14ac:dyDescent="0.25">
      <c r="P340" s="8"/>
      <c r="Q340" s="8"/>
      <c r="R340" s="8"/>
      <c r="S340" s="8"/>
    </row>
    <row r="341" spans="16:19" x14ac:dyDescent="0.25">
      <c r="P341" s="8"/>
      <c r="Q341" s="8"/>
      <c r="R341" s="8"/>
      <c r="S341" s="8"/>
    </row>
    <row r="342" spans="16:19" x14ac:dyDescent="0.25">
      <c r="P342" s="8"/>
      <c r="Q342" s="8"/>
      <c r="R342" s="8"/>
      <c r="S342" s="8"/>
    </row>
    <row r="343" spans="16:19" x14ac:dyDescent="0.25">
      <c r="P343" s="8"/>
      <c r="Q343" s="8"/>
      <c r="R343" s="8"/>
      <c r="S343" s="8"/>
    </row>
    <row r="344" spans="16:19" x14ac:dyDescent="0.25">
      <c r="P344" s="8"/>
      <c r="Q344" s="8"/>
      <c r="R344" s="8"/>
      <c r="S344" s="8"/>
    </row>
    <row r="345" spans="16:19" x14ac:dyDescent="0.25">
      <c r="P345" s="8"/>
      <c r="Q345" s="8"/>
      <c r="R345" s="8"/>
      <c r="S345" s="8"/>
    </row>
    <row r="346" spans="16:19" x14ac:dyDescent="0.25">
      <c r="P346" s="8"/>
      <c r="Q346" s="8"/>
      <c r="R346" s="8"/>
      <c r="S346" s="8"/>
    </row>
    <row r="347" spans="16:19" x14ac:dyDescent="0.25">
      <c r="P347" s="8"/>
      <c r="Q347" s="8"/>
      <c r="R347" s="8"/>
      <c r="S347" s="8"/>
    </row>
    <row r="348" spans="16:19" x14ac:dyDescent="0.25">
      <c r="P348" s="8"/>
      <c r="Q348" s="8"/>
      <c r="R348" s="8"/>
      <c r="S348" s="8"/>
    </row>
    <row r="349" spans="16:19" x14ac:dyDescent="0.25">
      <c r="P349" s="8"/>
      <c r="Q349" s="8"/>
      <c r="R349" s="8"/>
      <c r="S349" s="8"/>
    </row>
    <row r="350" spans="16:19" x14ac:dyDescent="0.25">
      <c r="P350" s="8"/>
      <c r="Q350" s="8"/>
      <c r="R350" s="8"/>
      <c r="S350" s="8"/>
    </row>
    <row r="351" spans="16:19" x14ac:dyDescent="0.25">
      <c r="P351" s="8"/>
      <c r="Q351" s="8"/>
      <c r="R351" s="8"/>
      <c r="S351" s="8"/>
    </row>
    <row r="352" spans="16:19" x14ac:dyDescent="0.25">
      <c r="P352" s="8"/>
      <c r="Q352" s="8"/>
      <c r="R352" s="8"/>
      <c r="S352" s="8"/>
    </row>
    <row r="353" spans="16:19" x14ac:dyDescent="0.25">
      <c r="P353" s="8"/>
      <c r="Q353" s="8"/>
      <c r="R353" s="8"/>
      <c r="S353" s="8"/>
    </row>
    <row r="354" spans="16:19" x14ac:dyDescent="0.25">
      <c r="P354" s="8"/>
      <c r="Q354" s="8"/>
      <c r="R354" s="8"/>
      <c r="S354" s="8"/>
    </row>
    <row r="355" spans="16:19" x14ac:dyDescent="0.25">
      <c r="P355" s="8"/>
      <c r="Q355" s="8"/>
      <c r="R355" s="8"/>
      <c r="S355" s="8"/>
    </row>
    <row r="356" spans="16:19" x14ac:dyDescent="0.25">
      <c r="P356" s="8"/>
      <c r="Q356" s="8"/>
      <c r="R356" s="8"/>
      <c r="S356" s="8"/>
    </row>
    <row r="357" spans="16:19" x14ac:dyDescent="0.25">
      <c r="P357" s="8"/>
      <c r="Q357" s="8"/>
      <c r="R357" s="8"/>
      <c r="S357" s="8"/>
    </row>
    <row r="358" spans="16:19" x14ac:dyDescent="0.25">
      <c r="P358" s="8"/>
      <c r="Q358" s="8"/>
      <c r="R358" s="8"/>
      <c r="S358" s="8"/>
    </row>
    <row r="359" spans="16:19" x14ac:dyDescent="0.25">
      <c r="P359" s="8"/>
      <c r="Q359" s="8"/>
      <c r="R359" s="8"/>
      <c r="S359" s="8"/>
    </row>
    <row r="360" spans="16:19" x14ac:dyDescent="0.25">
      <c r="P360" s="8"/>
      <c r="Q360" s="8"/>
      <c r="R360" s="8"/>
      <c r="S360" s="8"/>
    </row>
    <row r="361" spans="16:19" x14ac:dyDescent="0.25">
      <c r="P361" s="8"/>
      <c r="Q361" s="8"/>
      <c r="R361" s="8"/>
      <c r="S361" s="8"/>
    </row>
    <row r="362" spans="16:19" x14ac:dyDescent="0.25">
      <c r="P362" s="8"/>
      <c r="Q362" s="8"/>
      <c r="R362" s="8"/>
      <c r="S362" s="8"/>
    </row>
    <row r="363" spans="16:19" x14ac:dyDescent="0.25">
      <c r="P363" s="8"/>
      <c r="Q363" s="8"/>
      <c r="R363" s="8"/>
      <c r="S363" s="8"/>
    </row>
    <row r="364" spans="16:19" x14ac:dyDescent="0.25">
      <c r="P364" s="8"/>
      <c r="Q364" s="8"/>
      <c r="R364" s="8"/>
      <c r="S364" s="8"/>
    </row>
    <row r="365" spans="16:19" x14ac:dyDescent="0.25">
      <c r="P365" s="8"/>
      <c r="Q365" s="8"/>
      <c r="R365" s="8"/>
      <c r="S365" s="8"/>
    </row>
    <row r="366" spans="16:19" x14ac:dyDescent="0.25">
      <c r="P366" s="8"/>
      <c r="Q366" s="8"/>
      <c r="R366" s="8"/>
      <c r="S366" s="8"/>
    </row>
    <row r="367" spans="16:19" x14ac:dyDescent="0.25">
      <c r="P367" s="8"/>
      <c r="Q367" s="8"/>
      <c r="R367" s="8"/>
      <c r="S367" s="8"/>
    </row>
    <row r="368" spans="16:19" x14ac:dyDescent="0.25">
      <c r="P368" s="8"/>
      <c r="Q368" s="8"/>
      <c r="R368" s="8"/>
      <c r="S368" s="8"/>
    </row>
    <row r="369" spans="16:19" x14ac:dyDescent="0.25">
      <c r="P369" s="8"/>
      <c r="Q369" s="8"/>
      <c r="R369" s="8"/>
      <c r="S369" s="8"/>
    </row>
    <row r="370" spans="16:19" x14ac:dyDescent="0.25">
      <c r="P370" s="8"/>
      <c r="Q370" s="8"/>
      <c r="R370" s="8"/>
      <c r="S370" s="8"/>
    </row>
    <row r="371" spans="16:19" x14ac:dyDescent="0.25">
      <c r="P371" s="8"/>
      <c r="Q371" s="8"/>
      <c r="R371" s="8"/>
      <c r="S371" s="8"/>
    </row>
    <row r="372" spans="16:19" x14ac:dyDescent="0.25">
      <c r="P372" s="8"/>
      <c r="Q372" s="8"/>
      <c r="R372" s="8"/>
      <c r="S372" s="8"/>
    </row>
    <row r="373" spans="16:19" x14ac:dyDescent="0.25">
      <c r="P373" s="8"/>
      <c r="Q373" s="8"/>
      <c r="R373" s="8"/>
      <c r="S373" s="8"/>
    </row>
    <row r="374" spans="16:19" x14ac:dyDescent="0.25">
      <c r="P374" s="8"/>
      <c r="Q374" s="8"/>
      <c r="R374" s="8"/>
      <c r="S374" s="8"/>
    </row>
    <row r="375" spans="16:19" x14ac:dyDescent="0.25">
      <c r="P375" s="8"/>
      <c r="Q375" s="8"/>
      <c r="R375" s="8"/>
      <c r="S375" s="8"/>
    </row>
    <row r="376" spans="16:19" x14ac:dyDescent="0.25">
      <c r="P376" s="8"/>
      <c r="Q376" s="8"/>
      <c r="R376" s="8"/>
      <c r="S376" s="8"/>
    </row>
    <row r="377" spans="16:19" x14ac:dyDescent="0.25">
      <c r="P377" s="8"/>
      <c r="Q377" s="8"/>
      <c r="R377" s="8"/>
      <c r="S377" s="8"/>
    </row>
    <row r="378" spans="16:19" x14ac:dyDescent="0.25">
      <c r="P378" s="8"/>
      <c r="Q378" s="8"/>
      <c r="R378" s="8"/>
      <c r="S378" s="8"/>
    </row>
    <row r="379" spans="16:19" x14ac:dyDescent="0.25">
      <c r="P379" s="8"/>
      <c r="Q379" s="8"/>
      <c r="R379" s="8"/>
      <c r="S379" s="8"/>
    </row>
    <row r="380" spans="16:19" x14ac:dyDescent="0.25">
      <c r="P380" s="8"/>
      <c r="Q380" s="8"/>
      <c r="R380" s="8"/>
      <c r="S380" s="8"/>
    </row>
    <row r="381" spans="16:19" x14ac:dyDescent="0.25">
      <c r="P381" s="8"/>
      <c r="Q381" s="8"/>
      <c r="R381" s="8"/>
      <c r="S381" s="8"/>
    </row>
    <row r="382" spans="16:19" x14ac:dyDescent="0.25">
      <c r="P382" s="8"/>
      <c r="Q382" s="8"/>
      <c r="R382" s="8"/>
      <c r="S382" s="8"/>
    </row>
    <row r="383" spans="16:19" x14ac:dyDescent="0.25">
      <c r="P383" s="8"/>
      <c r="Q383" s="8"/>
      <c r="R383" s="8"/>
      <c r="S383" s="8"/>
    </row>
    <row r="384" spans="16:19" x14ac:dyDescent="0.25">
      <c r="P384" s="8"/>
      <c r="Q384" s="8"/>
      <c r="R384" s="8"/>
      <c r="S384" s="8"/>
    </row>
    <row r="385" spans="16:19" x14ac:dyDescent="0.25">
      <c r="P385" s="8"/>
      <c r="Q385" s="8"/>
      <c r="R385" s="8"/>
      <c r="S385" s="8"/>
    </row>
    <row r="386" spans="16:19" x14ac:dyDescent="0.25">
      <c r="P386" s="8"/>
      <c r="Q386" s="8"/>
      <c r="R386" s="8"/>
      <c r="S386" s="8"/>
    </row>
    <row r="387" spans="16:19" x14ac:dyDescent="0.25">
      <c r="P387" s="8"/>
      <c r="Q387" s="8"/>
      <c r="R387" s="8"/>
      <c r="S387" s="8"/>
    </row>
    <row r="388" spans="16:19" x14ac:dyDescent="0.25">
      <c r="P388" s="8"/>
      <c r="Q388" s="8"/>
      <c r="R388" s="8"/>
      <c r="S388" s="8"/>
    </row>
    <row r="389" spans="16:19" x14ac:dyDescent="0.25">
      <c r="P389" s="8"/>
      <c r="Q389" s="8"/>
      <c r="R389" s="8"/>
      <c r="S389" s="8"/>
    </row>
    <row r="390" spans="16:19" x14ac:dyDescent="0.25">
      <c r="P390" s="8"/>
      <c r="Q390" s="8"/>
      <c r="R390" s="8"/>
      <c r="S390" s="8"/>
    </row>
    <row r="391" spans="16:19" x14ac:dyDescent="0.25">
      <c r="P391" s="8"/>
      <c r="Q391" s="8"/>
      <c r="R391" s="8"/>
      <c r="S391" s="8"/>
    </row>
    <row r="392" spans="16:19" x14ac:dyDescent="0.25">
      <c r="P392" s="8"/>
      <c r="Q392" s="8"/>
      <c r="R392" s="8"/>
      <c r="S392" s="8"/>
    </row>
    <row r="393" spans="16:19" x14ac:dyDescent="0.25">
      <c r="P393" s="8"/>
      <c r="Q393" s="8"/>
      <c r="R393" s="8"/>
      <c r="S393" s="8"/>
    </row>
    <row r="394" spans="16:19" x14ac:dyDescent="0.25">
      <c r="P394" s="8"/>
      <c r="Q394" s="8"/>
      <c r="R394" s="8"/>
      <c r="S394" s="8"/>
    </row>
    <row r="395" spans="16:19" x14ac:dyDescent="0.25">
      <c r="P395" s="8"/>
      <c r="Q395" s="8"/>
      <c r="R395" s="8"/>
      <c r="S395" s="8"/>
    </row>
    <row r="396" spans="16:19" x14ac:dyDescent="0.25">
      <c r="P396" s="8"/>
      <c r="Q396" s="8"/>
      <c r="R396" s="8"/>
      <c r="S396" s="8"/>
    </row>
    <row r="397" spans="16:19" x14ac:dyDescent="0.25">
      <c r="P397" s="8"/>
      <c r="Q397" s="8"/>
      <c r="R397" s="8"/>
      <c r="S397" s="8"/>
    </row>
    <row r="398" spans="16:19" x14ac:dyDescent="0.25">
      <c r="P398" s="8"/>
      <c r="Q398" s="8"/>
      <c r="R398" s="8"/>
      <c r="S398" s="8"/>
    </row>
    <row r="399" spans="16:19" x14ac:dyDescent="0.25">
      <c r="P399" s="8"/>
      <c r="Q399" s="8"/>
      <c r="R399" s="8"/>
      <c r="S399" s="8"/>
    </row>
    <row r="400" spans="16:19" x14ac:dyDescent="0.25">
      <c r="P400" s="8"/>
      <c r="Q400" s="8"/>
      <c r="R400" s="8"/>
      <c r="S400" s="8"/>
    </row>
    <row r="401" spans="16:19" x14ac:dyDescent="0.25">
      <c r="P401" s="8"/>
      <c r="Q401" s="8"/>
      <c r="R401" s="8"/>
      <c r="S401" s="8"/>
    </row>
    <row r="402" spans="16:19" x14ac:dyDescent="0.25">
      <c r="P402" s="8"/>
      <c r="Q402" s="8"/>
      <c r="R402" s="8"/>
      <c r="S402" s="8"/>
    </row>
    <row r="403" spans="16:19" x14ac:dyDescent="0.25">
      <c r="P403" s="8"/>
      <c r="Q403" s="8"/>
      <c r="R403" s="8"/>
      <c r="S403" s="8"/>
    </row>
    <row r="404" spans="16:19" x14ac:dyDescent="0.25">
      <c r="P404" s="8"/>
      <c r="Q404" s="8"/>
      <c r="R404" s="8"/>
      <c r="S404" s="8"/>
    </row>
    <row r="405" spans="16:19" x14ac:dyDescent="0.25">
      <c r="P405" s="8"/>
      <c r="Q405" s="8"/>
      <c r="R405" s="8"/>
      <c r="S405" s="8"/>
    </row>
    <row r="406" spans="16:19" x14ac:dyDescent="0.25">
      <c r="P406" s="8"/>
      <c r="Q406" s="8"/>
      <c r="R406" s="8"/>
      <c r="S406" s="8"/>
    </row>
    <row r="407" spans="16:19" x14ac:dyDescent="0.25">
      <c r="P407" s="8"/>
      <c r="Q407" s="8"/>
      <c r="R407" s="8"/>
      <c r="S407" s="8"/>
    </row>
    <row r="408" spans="16:19" x14ac:dyDescent="0.25">
      <c r="P408" s="8"/>
      <c r="Q408" s="8"/>
      <c r="R408" s="8"/>
      <c r="S408" s="8"/>
    </row>
    <row r="409" spans="16:19" x14ac:dyDescent="0.25">
      <c r="P409" s="8"/>
      <c r="Q409" s="8"/>
      <c r="R409" s="8"/>
      <c r="S409" s="8"/>
    </row>
    <row r="410" spans="16:19" x14ac:dyDescent="0.25">
      <c r="P410" s="8"/>
      <c r="Q410" s="8"/>
      <c r="R410" s="8"/>
      <c r="S410" s="8"/>
    </row>
    <row r="411" spans="16:19" x14ac:dyDescent="0.25">
      <c r="P411" s="8"/>
      <c r="Q411" s="8"/>
      <c r="R411" s="8"/>
      <c r="S411" s="8"/>
    </row>
    <row r="412" spans="16:19" x14ac:dyDescent="0.25">
      <c r="P412" s="8"/>
      <c r="Q412" s="8"/>
      <c r="R412" s="8"/>
      <c r="S412" s="8"/>
    </row>
    <row r="413" spans="16:19" x14ac:dyDescent="0.25">
      <c r="P413" s="8"/>
      <c r="Q413" s="8"/>
      <c r="R413" s="8"/>
      <c r="S413" s="8"/>
    </row>
    <row r="414" spans="16:19" x14ac:dyDescent="0.25">
      <c r="P414" s="8"/>
      <c r="Q414" s="8"/>
      <c r="R414" s="8"/>
      <c r="S414" s="8"/>
    </row>
    <row r="415" spans="16:19" x14ac:dyDescent="0.25">
      <c r="P415" s="8"/>
      <c r="Q415" s="8"/>
      <c r="R415" s="8"/>
      <c r="S415" s="8"/>
    </row>
    <row r="416" spans="16:19" x14ac:dyDescent="0.25">
      <c r="P416" s="8"/>
      <c r="Q416" s="8"/>
      <c r="R416" s="8"/>
      <c r="S416" s="8"/>
    </row>
    <row r="417" spans="16:19" x14ac:dyDescent="0.25">
      <c r="P417" s="8"/>
      <c r="Q417" s="8"/>
      <c r="R417" s="8"/>
      <c r="S417" s="8"/>
    </row>
    <row r="418" spans="16:19" x14ac:dyDescent="0.25">
      <c r="P418" s="8"/>
      <c r="Q418" s="8"/>
      <c r="R418" s="8"/>
      <c r="S418" s="8"/>
    </row>
    <row r="419" spans="16:19" x14ac:dyDescent="0.25">
      <c r="P419" s="8"/>
      <c r="Q419" s="8"/>
      <c r="R419" s="8"/>
      <c r="S419" s="8"/>
    </row>
    <row r="420" spans="16:19" x14ac:dyDescent="0.25">
      <c r="P420" s="8"/>
      <c r="Q420" s="8"/>
      <c r="R420" s="8"/>
      <c r="S420" s="8"/>
    </row>
    <row r="421" spans="16:19" x14ac:dyDescent="0.25">
      <c r="P421" s="8"/>
      <c r="Q421" s="8"/>
      <c r="R421" s="8"/>
      <c r="S421" s="8"/>
    </row>
    <row r="422" spans="16:19" x14ac:dyDescent="0.25">
      <c r="P422" s="8"/>
      <c r="Q422" s="8"/>
      <c r="R422" s="8"/>
      <c r="S422" s="8"/>
    </row>
    <row r="423" spans="16:19" x14ac:dyDescent="0.25">
      <c r="P423" s="8"/>
      <c r="Q423" s="8"/>
      <c r="R423" s="8"/>
      <c r="S423" s="8"/>
    </row>
    <row r="424" spans="16:19" x14ac:dyDescent="0.25">
      <c r="P424" s="8"/>
      <c r="Q424" s="8"/>
      <c r="R424" s="8"/>
      <c r="S424" s="8"/>
    </row>
    <row r="425" spans="16:19" x14ac:dyDescent="0.25">
      <c r="P425" s="8"/>
      <c r="Q425" s="8"/>
      <c r="R425" s="8"/>
      <c r="S425" s="8"/>
    </row>
    <row r="426" spans="16:19" x14ac:dyDescent="0.25">
      <c r="P426" s="8"/>
      <c r="Q426" s="8"/>
      <c r="R426" s="8"/>
      <c r="S426" s="8"/>
    </row>
    <row r="427" spans="16:19" x14ac:dyDescent="0.25">
      <c r="P427" s="8"/>
      <c r="Q427" s="8"/>
      <c r="R427" s="8"/>
      <c r="S427" s="8"/>
    </row>
    <row r="428" spans="16:19" x14ac:dyDescent="0.25">
      <c r="P428" s="8"/>
      <c r="Q428" s="8"/>
      <c r="R428" s="8"/>
      <c r="S428" s="8"/>
    </row>
    <row r="429" spans="16:19" x14ac:dyDescent="0.25">
      <c r="P429" s="8"/>
      <c r="Q429" s="8"/>
      <c r="R429" s="8"/>
      <c r="S429" s="8"/>
    </row>
    <row r="430" spans="16:19" x14ac:dyDescent="0.25">
      <c r="P430" s="8"/>
      <c r="Q430" s="8"/>
      <c r="R430" s="8"/>
      <c r="S430" s="8"/>
    </row>
    <row r="431" spans="16:19" x14ac:dyDescent="0.25">
      <c r="P431" s="8"/>
      <c r="Q431" s="8"/>
      <c r="R431" s="8"/>
      <c r="S431" s="8"/>
    </row>
    <row r="432" spans="16:19" x14ac:dyDescent="0.25">
      <c r="P432" s="8"/>
      <c r="Q432" s="8"/>
      <c r="R432" s="8"/>
      <c r="S432" s="8"/>
    </row>
    <row r="433" spans="16:19" x14ac:dyDescent="0.25">
      <c r="P433" s="8"/>
      <c r="Q433" s="8"/>
      <c r="R433" s="8"/>
      <c r="S433" s="8"/>
    </row>
    <row r="434" spans="16:19" x14ac:dyDescent="0.25">
      <c r="P434" s="8"/>
      <c r="Q434" s="8"/>
      <c r="R434" s="8"/>
      <c r="S434" s="8"/>
    </row>
    <row r="435" spans="16:19" x14ac:dyDescent="0.25">
      <c r="P435" s="8"/>
      <c r="Q435" s="8"/>
      <c r="R435" s="8"/>
      <c r="S435" s="8"/>
    </row>
    <row r="436" spans="16:19" x14ac:dyDescent="0.25">
      <c r="P436" s="8"/>
      <c r="Q436" s="8"/>
      <c r="R436" s="8"/>
      <c r="S436" s="8"/>
    </row>
    <row r="437" spans="16:19" x14ac:dyDescent="0.25">
      <c r="P437" s="8"/>
      <c r="Q437" s="8"/>
      <c r="R437" s="8"/>
      <c r="S437" s="8"/>
    </row>
    <row r="438" spans="16:19" x14ac:dyDescent="0.25">
      <c r="P438" s="8"/>
      <c r="Q438" s="8"/>
      <c r="R438" s="8"/>
      <c r="S438" s="8"/>
    </row>
    <row r="439" spans="16:19" x14ac:dyDescent="0.25">
      <c r="P439" s="8"/>
      <c r="Q439" s="8"/>
      <c r="R439" s="8"/>
      <c r="S439" s="8"/>
    </row>
    <row r="440" spans="16:19" x14ac:dyDescent="0.25">
      <c r="P440" s="8"/>
      <c r="Q440" s="8"/>
      <c r="R440" s="8"/>
      <c r="S440" s="8"/>
    </row>
    <row r="441" spans="16:19" x14ac:dyDescent="0.25">
      <c r="P441" s="8"/>
      <c r="Q441" s="8"/>
      <c r="R441" s="8"/>
      <c r="S441" s="8"/>
    </row>
    <row r="442" spans="16:19" x14ac:dyDescent="0.25">
      <c r="P442" s="8"/>
      <c r="Q442" s="8"/>
      <c r="R442" s="8"/>
      <c r="S442" s="8"/>
    </row>
    <row r="443" spans="16:19" x14ac:dyDescent="0.25">
      <c r="P443" s="8"/>
      <c r="Q443" s="8"/>
      <c r="R443" s="8"/>
      <c r="S443" s="8"/>
    </row>
    <row r="444" spans="16:19" x14ac:dyDescent="0.25">
      <c r="P444" s="8"/>
      <c r="Q444" s="8"/>
      <c r="R444" s="8"/>
      <c r="S444" s="8"/>
    </row>
    <row r="445" spans="16:19" x14ac:dyDescent="0.25">
      <c r="P445" s="8"/>
      <c r="Q445" s="8"/>
      <c r="R445" s="8"/>
      <c r="S445" s="8"/>
    </row>
    <row r="446" spans="16:19" x14ac:dyDescent="0.25">
      <c r="P446" s="8"/>
      <c r="Q446" s="8"/>
      <c r="R446" s="8"/>
      <c r="S446" s="8"/>
    </row>
    <row r="447" spans="16:19" x14ac:dyDescent="0.25">
      <c r="P447" s="8"/>
      <c r="Q447" s="8"/>
      <c r="R447" s="8"/>
      <c r="S447" s="8"/>
    </row>
    <row r="448" spans="16:19" x14ac:dyDescent="0.25">
      <c r="P448" s="8"/>
      <c r="Q448" s="8"/>
      <c r="R448" s="8"/>
      <c r="S448" s="8"/>
    </row>
    <row r="449" spans="16:19" x14ac:dyDescent="0.25">
      <c r="P449" s="8"/>
      <c r="Q449" s="8"/>
      <c r="R449" s="8"/>
      <c r="S449" s="8"/>
    </row>
    <row r="450" spans="16:19" x14ac:dyDescent="0.25">
      <c r="P450" s="8"/>
      <c r="Q450" s="8"/>
      <c r="R450" s="8"/>
      <c r="S450" s="8"/>
    </row>
    <row r="451" spans="16:19" x14ac:dyDescent="0.25">
      <c r="P451" s="8"/>
      <c r="Q451" s="8"/>
      <c r="R451" s="8"/>
      <c r="S451" s="8"/>
    </row>
    <row r="452" spans="16:19" x14ac:dyDescent="0.25">
      <c r="P452" s="8"/>
      <c r="Q452" s="8"/>
      <c r="R452" s="8"/>
      <c r="S452" s="8"/>
    </row>
    <row r="453" spans="16:19" x14ac:dyDescent="0.25">
      <c r="P453" s="8"/>
      <c r="Q453" s="8"/>
      <c r="R453" s="8"/>
      <c r="S453" s="8"/>
    </row>
    <row r="454" spans="16:19" x14ac:dyDescent="0.25">
      <c r="P454" s="8"/>
      <c r="Q454" s="8"/>
      <c r="R454" s="8"/>
      <c r="S454" s="8"/>
    </row>
    <row r="455" spans="16:19" x14ac:dyDescent="0.25">
      <c r="P455" s="8"/>
      <c r="Q455" s="8"/>
      <c r="R455" s="8"/>
      <c r="S455" s="8"/>
    </row>
    <row r="456" spans="16:19" x14ac:dyDescent="0.25">
      <c r="P456" s="8"/>
      <c r="Q456" s="8"/>
      <c r="R456" s="8"/>
      <c r="S456" s="8"/>
    </row>
    <row r="457" spans="16:19" x14ac:dyDescent="0.25">
      <c r="P457" s="8"/>
      <c r="Q457" s="8"/>
      <c r="R457" s="8"/>
      <c r="S457" s="8"/>
    </row>
    <row r="458" spans="16:19" x14ac:dyDescent="0.25">
      <c r="P458" s="8"/>
      <c r="Q458" s="8"/>
      <c r="R458" s="8"/>
      <c r="S458" s="8"/>
    </row>
    <row r="459" spans="16:19" x14ac:dyDescent="0.25">
      <c r="P459" s="8"/>
      <c r="Q459" s="8"/>
      <c r="R459" s="8"/>
      <c r="S459" s="8"/>
    </row>
    <row r="460" spans="16:19" x14ac:dyDescent="0.25">
      <c r="P460" s="8"/>
      <c r="Q460" s="8"/>
      <c r="R460" s="8"/>
      <c r="S460" s="8"/>
    </row>
    <row r="461" spans="16:19" x14ac:dyDescent="0.25">
      <c r="P461" s="8"/>
      <c r="Q461" s="8"/>
      <c r="R461" s="8"/>
      <c r="S461" s="8"/>
    </row>
    <row r="462" spans="16:19" x14ac:dyDescent="0.25">
      <c r="P462" s="8"/>
      <c r="Q462" s="8"/>
      <c r="R462" s="8"/>
      <c r="S462" s="8"/>
    </row>
    <row r="463" spans="16:19" x14ac:dyDescent="0.25">
      <c r="P463" s="8"/>
      <c r="Q463" s="8"/>
      <c r="R463" s="8"/>
      <c r="S463" s="8"/>
    </row>
    <row r="464" spans="16:19" x14ac:dyDescent="0.25">
      <c r="P464" s="8"/>
      <c r="Q464" s="8"/>
      <c r="R464" s="8"/>
      <c r="S464" s="8"/>
    </row>
    <row r="465" spans="16:19" x14ac:dyDescent="0.25">
      <c r="P465" s="8"/>
      <c r="Q465" s="8"/>
      <c r="R465" s="8"/>
      <c r="S465" s="8"/>
    </row>
    <row r="466" spans="16:19" x14ac:dyDescent="0.25">
      <c r="P466" s="8"/>
      <c r="Q466" s="8"/>
      <c r="R466" s="8"/>
      <c r="S466" s="8"/>
    </row>
    <row r="467" spans="16:19" x14ac:dyDescent="0.25">
      <c r="P467" s="8"/>
      <c r="Q467" s="8"/>
      <c r="R467" s="8"/>
      <c r="S467" s="8"/>
    </row>
    <row r="468" spans="16:19" x14ac:dyDescent="0.25">
      <c r="P468" s="8"/>
      <c r="Q468" s="8"/>
      <c r="R468" s="8"/>
      <c r="S468" s="8"/>
    </row>
    <row r="469" spans="16:19" x14ac:dyDescent="0.25">
      <c r="P469" s="8"/>
      <c r="Q469" s="8"/>
      <c r="R469" s="8"/>
      <c r="S469" s="8"/>
    </row>
    <row r="470" spans="16:19" x14ac:dyDescent="0.25">
      <c r="P470" s="8"/>
      <c r="Q470" s="8"/>
      <c r="R470" s="8"/>
      <c r="S470" s="8"/>
    </row>
    <row r="471" spans="16:19" x14ac:dyDescent="0.25">
      <c r="P471" s="8"/>
      <c r="Q471" s="8"/>
      <c r="R471" s="8"/>
      <c r="S471" s="8"/>
    </row>
    <row r="472" spans="16:19" x14ac:dyDescent="0.25">
      <c r="P472" s="8"/>
      <c r="Q472" s="8"/>
      <c r="R472" s="8"/>
      <c r="S472" s="8"/>
    </row>
    <row r="473" spans="16:19" x14ac:dyDescent="0.25">
      <c r="P473" s="8"/>
      <c r="Q473" s="8"/>
      <c r="R473" s="8"/>
      <c r="S473" s="8"/>
    </row>
    <row r="474" spans="16:19" x14ac:dyDescent="0.25">
      <c r="P474" s="8"/>
      <c r="Q474" s="8"/>
      <c r="R474" s="8"/>
      <c r="S474" s="8"/>
    </row>
    <row r="475" spans="16:19" x14ac:dyDescent="0.25">
      <c r="P475" s="8"/>
      <c r="Q475" s="8"/>
      <c r="R475" s="8"/>
      <c r="S475" s="8"/>
    </row>
    <row r="476" spans="16:19" x14ac:dyDescent="0.25">
      <c r="P476" s="8"/>
      <c r="Q476" s="8"/>
      <c r="R476" s="8"/>
      <c r="S476" s="8"/>
    </row>
    <row r="477" spans="16:19" x14ac:dyDescent="0.25">
      <c r="P477" s="8"/>
      <c r="Q477" s="8"/>
      <c r="R477" s="8"/>
      <c r="S477" s="8"/>
    </row>
    <row r="478" spans="16:19" x14ac:dyDescent="0.25">
      <c r="P478" s="8"/>
      <c r="Q478" s="8"/>
      <c r="R478" s="8"/>
      <c r="S478" s="8"/>
    </row>
    <row r="479" spans="16:19" x14ac:dyDescent="0.25">
      <c r="P479" s="8"/>
      <c r="Q479" s="8"/>
      <c r="R479" s="8"/>
      <c r="S479" s="8"/>
    </row>
    <row r="480" spans="16:19" x14ac:dyDescent="0.25">
      <c r="P480" s="8"/>
      <c r="Q480" s="8"/>
      <c r="R480" s="8"/>
      <c r="S480" s="8"/>
    </row>
    <row r="481" spans="16:19" x14ac:dyDescent="0.25">
      <c r="P481" s="8"/>
      <c r="Q481" s="8"/>
      <c r="R481" s="8"/>
      <c r="S481" s="8"/>
    </row>
    <row r="482" spans="16:19" x14ac:dyDescent="0.25">
      <c r="P482" s="8"/>
      <c r="Q482" s="8"/>
      <c r="R482" s="8"/>
      <c r="S482" s="8"/>
    </row>
    <row r="483" spans="16:19" x14ac:dyDescent="0.25">
      <c r="P483" s="8"/>
      <c r="Q483" s="8"/>
      <c r="R483" s="8"/>
      <c r="S483" s="8"/>
    </row>
    <row r="484" spans="16:19" x14ac:dyDescent="0.25">
      <c r="P484" s="8"/>
      <c r="Q484" s="8"/>
      <c r="R484" s="8"/>
      <c r="S484" s="8"/>
    </row>
    <row r="485" spans="16:19" x14ac:dyDescent="0.25">
      <c r="P485" s="8"/>
      <c r="Q485" s="8"/>
      <c r="R485" s="8"/>
      <c r="S485" s="8"/>
    </row>
    <row r="486" spans="16:19" x14ac:dyDescent="0.25">
      <c r="P486" s="8"/>
      <c r="Q486" s="8"/>
      <c r="R486" s="8"/>
      <c r="S486" s="8"/>
    </row>
    <row r="487" spans="16:19" x14ac:dyDescent="0.25">
      <c r="P487" s="8"/>
      <c r="Q487" s="8"/>
      <c r="R487" s="8"/>
      <c r="S487" s="8"/>
    </row>
    <row r="488" spans="16:19" x14ac:dyDescent="0.25">
      <c r="P488" s="8"/>
      <c r="Q488" s="8"/>
      <c r="R488" s="8"/>
      <c r="S488" s="8"/>
    </row>
    <row r="489" spans="16:19" x14ac:dyDescent="0.25">
      <c r="P489" s="8"/>
      <c r="Q489" s="8"/>
      <c r="R489" s="8"/>
      <c r="S489" s="8"/>
    </row>
    <row r="490" spans="16:19" x14ac:dyDescent="0.25">
      <c r="P490" s="8"/>
      <c r="Q490" s="8"/>
      <c r="R490" s="8"/>
      <c r="S490" s="8"/>
    </row>
    <row r="491" spans="16:19" x14ac:dyDescent="0.25">
      <c r="P491" s="8"/>
      <c r="Q491" s="8"/>
      <c r="R491" s="8"/>
      <c r="S491" s="8"/>
    </row>
    <row r="492" spans="16:19" x14ac:dyDescent="0.25">
      <c r="P492" s="8"/>
      <c r="Q492" s="8"/>
      <c r="R492" s="8"/>
      <c r="S492" s="8"/>
    </row>
    <row r="493" spans="16:19" x14ac:dyDescent="0.25">
      <c r="P493" s="8"/>
      <c r="Q493" s="8"/>
      <c r="R493" s="8"/>
      <c r="S493" s="8"/>
    </row>
    <row r="494" spans="16:19" x14ac:dyDescent="0.25">
      <c r="P494" s="8"/>
      <c r="Q494" s="8"/>
      <c r="R494" s="8"/>
      <c r="S494" s="8"/>
    </row>
    <row r="495" spans="16:19" x14ac:dyDescent="0.25">
      <c r="P495" s="8"/>
      <c r="Q495" s="8"/>
      <c r="R495" s="8"/>
      <c r="S495" s="8"/>
    </row>
    <row r="496" spans="16:19" x14ac:dyDescent="0.25">
      <c r="P496" s="8"/>
      <c r="Q496" s="8"/>
      <c r="R496" s="8"/>
      <c r="S496" s="8"/>
    </row>
    <row r="497" spans="16:19" x14ac:dyDescent="0.25">
      <c r="P497" s="8"/>
      <c r="Q497" s="8"/>
      <c r="R497" s="8"/>
      <c r="S497" s="8"/>
    </row>
    <row r="498" spans="16:19" x14ac:dyDescent="0.25">
      <c r="P498" s="8"/>
      <c r="Q498" s="8"/>
      <c r="R498" s="8"/>
      <c r="S498" s="8"/>
    </row>
    <row r="499" spans="16:19" x14ac:dyDescent="0.25">
      <c r="P499" s="8"/>
      <c r="Q499" s="8"/>
      <c r="R499" s="8"/>
      <c r="S499" s="8"/>
    </row>
    <row r="500" spans="16:19" x14ac:dyDescent="0.25">
      <c r="P500" s="8"/>
      <c r="Q500" s="8"/>
      <c r="R500" s="8"/>
      <c r="S500" s="8"/>
    </row>
    <row r="501" spans="16:19" x14ac:dyDescent="0.25">
      <c r="P501" s="8"/>
      <c r="Q501" s="8"/>
      <c r="R501" s="8"/>
      <c r="S501" s="8"/>
    </row>
    <row r="502" spans="16:19" x14ac:dyDescent="0.25">
      <c r="P502" s="8"/>
      <c r="Q502" s="8"/>
      <c r="R502" s="8"/>
      <c r="S502" s="8"/>
    </row>
    <row r="503" spans="16:19" x14ac:dyDescent="0.25">
      <c r="P503" s="8"/>
      <c r="Q503" s="8"/>
      <c r="R503" s="8"/>
      <c r="S503" s="8"/>
    </row>
    <row r="504" spans="16:19" x14ac:dyDescent="0.25">
      <c r="P504" s="8"/>
      <c r="Q504" s="8"/>
      <c r="R504" s="8"/>
      <c r="S504" s="8"/>
    </row>
    <row r="505" spans="16:19" x14ac:dyDescent="0.25">
      <c r="P505" s="8"/>
      <c r="Q505" s="8"/>
      <c r="R505" s="8"/>
      <c r="S505" s="8"/>
    </row>
    <row r="506" spans="16:19" x14ac:dyDescent="0.25">
      <c r="P506" s="8"/>
      <c r="Q506" s="8"/>
      <c r="R506" s="8"/>
      <c r="S506" s="8"/>
    </row>
    <row r="507" spans="16:19" x14ac:dyDescent="0.25">
      <c r="P507" s="8"/>
      <c r="Q507" s="8"/>
      <c r="R507" s="8"/>
      <c r="S507" s="8"/>
    </row>
    <row r="508" spans="16:19" x14ac:dyDescent="0.25">
      <c r="P508" s="8"/>
      <c r="Q508" s="8"/>
      <c r="R508" s="8"/>
      <c r="S508" s="8"/>
    </row>
    <row r="509" spans="16:19" x14ac:dyDescent="0.25">
      <c r="P509" s="8"/>
      <c r="Q509" s="8"/>
      <c r="R509" s="8"/>
      <c r="S509" s="8"/>
    </row>
    <row r="510" spans="16:19" x14ac:dyDescent="0.25">
      <c r="P510" s="8"/>
      <c r="Q510" s="8"/>
      <c r="R510" s="8"/>
      <c r="S510" s="8"/>
    </row>
    <row r="511" spans="16:19" x14ac:dyDescent="0.25">
      <c r="P511" s="8"/>
      <c r="Q511" s="8"/>
      <c r="R511" s="8"/>
      <c r="S511" s="8"/>
    </row>
    <row r="512" spans="16:19" x14ac:dyDescent="0.25">
      <c r="P512" s="8"/>
      <c r="Q512" s="8"/>
      <c r="R512" s="8"/>
      <c r="S512" s="8"/>
    </row>
    <row r="513" spans="16:19" x14ac:dyDescent="0.25">
      <c r="P513" s="8"/>
      <c r="Q513" s="8"/>
      <c r="R513" s="8"/>
      <c r="S513" s="8"/>
    </row>
    <row r="514" spans="16:19" x14ac:dyDescent="0.25">
      <c r="P514" s="8"/>
      <c r="Q514" s="8"/>
      <c r="R514" s="8"/>
      <c r="S514" s="8"/>
    </row>
    <row r="515" spans="16:19" x14ac:dyDescent="0.25">
      <c r="P515" s="8"/>
      <c r="Q515" s="8"/>
      <c r="R515" s="8"/>
      <c r="S515" s="8"/>
    </row>
    <row r="516" spans="16:19" x14ac:dyDescent="0.25">
      <c r="P516" s="8"/>
      <c r="Q516" s="8"/>
      <c r="R516" s="8"/>
      <c r="S516" s="8"/>
    </row>
    <row r="517" spans="16:19" x14ac:dyDescent="0.25">
      <c r="P517" s="8"/>
      <c r="Q517" s="8"/>
      <c r="R517" s="8"/>
      <c r="S517" s="8"/>
    </row>
    <row r="518" spans="16:19" x14ac:dyDescent="0.25">
      <c r="P518" s="8"/>
      <c r="Q518" s="8"/>
      <c r="R518" s="8"/>
      <c r="S518" s="8"/>
    </row>
    <row r="519" spans="16:19" x14ac:dyDescent="0.25">
      <c r="P519" s="8"/>
      <c r="Q519" s="8"/>
      <c r="R519" s="8"/>
      <c r="S519" s="8"/>
    </row>
    <row r="520" spans="16:19" x14ac:dyDescent="0.25">
      <c r="P520" s="8"/>
      <c r="Q520" s="8"/>
      <c r="R520" s="8"/>
      <c r="S520" s="8"/>
    </row>
    <row r="521" spans="16:19" x14ac:dyDescent="0.25">
      <c r="P521" s="8"/>
      <c r="Q521" s="8"/>
      <c r="R521" s="8"/>
      <c r="S521" s="8"/>
    </row>
    <row r="522" spans="16:19" x14ac:dyDescent="0.25">
      <c r="P522" s="8"/>
      <c r="Q522" s="8"/>
      <c r="R522" s="8"/>
      <c r="S522" s="8"/>
    </row>
    <row r="523" spans="16:19" x14ac:dyDescent="0.25">
      <c r="P523" s="8"/>
      <c r="Q523" s="8"/>
      <c r="R523" s="8"/>
      <c r="S523" s="8"/>
    </row>
    <row r="524" spans="16:19" x14ac:dyDescent="0.25">
      <c r="P524" s="8"/>
      <c r="Q524" s="8"/>
      <c r="R524" s="8"/>
      <c r="S524" s="8"/>
    </row>
    <row r="525" spans="16:19" x14ac:dyDescent="0.25">
      <c r="P525" s="8"/>
      <c r="Q525" s="8"/>
      <c r="R525" s="8"/>
      <c r="S525" s="8"/>
    </row>
    <row r="526" spans="16:19" x14ac:dyDescent="0.25">
      <c r="P526" s="8"/>
      <c r="Q526" s="8"/>
      <c r="R526" s="8"/>
      <c r="S526" s="8"/>
    </row>
    <row r="527" spans="16:19" x14ac:dyDescent="0.25">
      <c r="P527" s="8"/>
      <c r="Q527" s="8"/>
      <c r="R527" s="8"/>
      <c r="S527" s="8"/>
    </row>
    <row r="528" spans="16:19" x14ac:dyDescent="0.25">
      <c r="P528" s="8"/>
      <c r="Q528" s="8"/>
      <c r="R528" s="8"/>
      <c r="S528" s="8"/>
    </row>
    <row r="529" spans="16:19" x14ac:dyDescent="0.25">
      <c r="P529" s="8"/>
      <c r="Q529" s="8"/>
      <c r="R529" s="8"/>
      <c r="S529" s="8"/>
    </row>
    <row r="530" spans="16:19" x14ac:dyDescent="0.25">
      <c r="P530" s="8"/>
      <c r="Q530" s="8"/>
      <c r="R530" s="8"/>
      <c r="S530" s="8"/>
    </row>
    <row r="531" spans="16:19" x14ac:dyDescent="0.25">
      <c r="P531" s="8"/>
      <c r="Q531" s="8"/>
      <c r="R531" s="8"/>
      <c r="S531" s="8"/>
    </row>
    <row r="532" spans="16:19" x14ac:dyDescent="0.25">
      <c r="P532" s="8"/>
      <c r="Q532" s="8"/>
      <c r="R532" s="8"/>
      <c r="S532" s="8"/>
    </row>
    <row r="533" spans="16:19" x14ac:dyDescent="0.25">
      <c r="P533" s="8"/>
      <c r="Q533" s="8"/>
      <c r="R533" s="8"/>
      <c r="S533" s="8"/>
    </row>
    <row r="534" spans="16:19" x14ac:dyDescent="0.25">
      <c r="P534" s="8"/>
      <c r="Q534" s="8"/>
      <c r="R534" s="8"/>
      <c r="S534" s="8"/>
    </row>
    <row r="535" spans="16:19" x14ac:dyDescent="0.25">
      <c r="P535" s="8"/>
      <c r="Q535" s="8"/>
      <c r="R535" s="8"/>
      <c r="S535" s="8"/>
    </row>
    <row r="536" spans="16:19" x14ac:dyDescent="0.25">
      <c r="P536" s="8"/>
      <c r="Q536" s="8"/>
      <c r="R536" s="8"/>
      <c r="S536" s="8"/>
    </row>
    <row r="537" spans="16:19" x14ac:dyDescent="0.25">
      <c r="P537" s="8"/>
      <c r="Q537" s="8"/>
      <c r="R537" s="8"/>
      <c r="S537" s="8"/>
    </row>
    <row r="538" spans="16:19" x14ac:dyDescent="0.25">
      <c r="P538" s="8"/>
      <c r="Q538" s="8"/>
      <c r="R538" s="8"/>
      <c r="S538" s="8"/>
    </row>
    <row r="539" spans="16:19" x14ac:dyDescent="0.25">
      <c r="P539" s="8"/>
      <c r="Q539" s="8"/>
      <c r="R539" s="8"/>
      <c r="S539" s="8"/>
    </row>
    <row r="540" spans="16:19" x14ac:dyDescent="0.25">
      <c r="P540" s="8"/>
      <c r="Q540" s="8"/>
      <c r="R540" s="8"/>
      <c r="S540" s="8"/>
    </row>
    <row r="541" spans="16:19" x14ac:dyDescent="0.25">
      <c r="P541" s="8"/>
      <c r="Q541" s="8"/>
      <c r="R541" s="8"/>
      <c r="S541" s="8"/>
    </row>
    <row r="542" spans="16:19" x14ac:dyDescent="0.25">
      <c r="P542" s="8"/>
      <c r="Q542" s="8"/>
      <c r="R542" s="8"/>
      <c r="S542" s="8"/>
    </row>
    <row r="543" spans="16:19" x14ac:dyDescent="0.25">
      <c r="P543" s="8"/>
      <c r="Q543" s="8"/>
      <c r="R543" s="8"/>
      <c r="S543" s="8"/>
    </row>
    <row r="544" spans="16:19" x14ac:dyDescent="0.25">
      <c r="P544" s="8"/>
      <c r="Q544" s="8"/>
      <c r="R544" s="8"/>
      <c r="S544" s="8"/>
    </row>
    <row r="545" spans="16:19" x14ac:dyDescent="0.25">
      <c r="P545" s="8"/>
      <c r="Q545" s="8"/>
      <c r="R545" s="8"/>
      <c r="S545" s="8"/>
    </row>
    <row r="546" spans="16:19" x14ac:dyDescent="0.25">
      <c r="P546" s="8"/>
      <c r="Q546" s="8"/>
      <c r="R546" s="8"/>
      <c r="S546" s="8"/>
    </row>
    <row r="547" spans="16:19" x14ac:dyDescent="0.25">
      <c r="P547" s="8"/>
      <c r="Q547" s="8"/>
      <c r="R547" s="8"/>
      <c r="S547" s="8"/>
    </row>
    <row r="548" spans="16:19" x14ac:dyDescent="0.25">
      <c r="P548" s="8"/>
      <c r="Q548" s="8"/>
      <c r="R548" s="8"/>
      <c r="S548" s="8"/>
    </row>
    <row r="549" spans="16:19" x14ac:dyDescent="0.25">
      <c r="P549" s="8"/>
      <c r="Q549" s="8"/>
      <c r="R549" s="8"/>
      <c r="S549" s="8"/>
    </row>
    <row r="550" spans="16:19" x14ac:dyDescent="0.25">
      <c r="P550" s="8"/>
      <c r="Q550" s="8"/>
      <c r="R550" s="8"/>
      <c r="S550" s="8"/>
    </row>
    <row r="551" spans="16:19" x14ac:dyDescent="0.25">
      <c r="P551" s="8"/>
      <c r="Q551" s="8"/>
      <c r="R551" s="8"/>
      <c r="S551" s="8"/>
    </row>
    <row r="552" spans="16:19" x14ac:dyDescent="0.25">
      <c r="P552" s="8"/>
      <c r="Q552" s="8"/>
      <c r="R552" s="8"/>
      <c r="S552" s="8"/>
    </row>
    <row r="553" spans="16:19" x14ac:dyDescent="0.25">
      <c r="P553" s="8"/>
      <c r="Q553" s="8"/>
      <c r="R553" s="8"/>
      <c r="S553" s="8"/>
    </row>
    <row r="554" spans="16:19" x14ac:dyDescent="0.25">
      <c r="P554" s="8"/>
      <c r="Q554" s="8"/>
      <c r="R554" s="8"/>
      <c r="S554" s="8"/>
    </row>
    <row r="555" spans="16:19" x14ac:dyDescent="0.25">
      <c r="P555" s="8"/>
      <c r="Q555" s="8"/>
      <c r="R555" s="8"/>
      <c r="S555" s="8"/>
    </row>
    <row r="556" spans="16:19" x14ac:dyDescent="0.25">
      <c r="P556" s="8"/>
      <c r="Q556" s="8"/>
      <c r="R556" s="8"/>
      <c r="S556" s="8"/>
    </row>
    <row r="557" spans="16:19" x14ac:dyDescent="0.25">
      <c r="P557" s="8"/>
      <c r="Q557" s="8"/>
      <c r="R557" s="8"/>
      <c r="S557" s="8"/>
    </row>
    <row r="558" spans="16:19" x14ac:dyDescent="0.25">
      <c r="P558" s="8"/>
      <c r="Q558" s="8"/>
      <c r="R558" s="8"/>
      <c r="S558" s="8"/>
    </row>
    <row r="559" spans="16:19" x14ac:dyDescent="0.25">
      <c r="P559" s="8"/>
      <c r="Q559" s="8"/>
      <c r="R559" s="8"/>
      <c r="S559" s="8"/>
    </row>
    <row r="560" spans="16:19" x14ac:dyDescent="0.25">
      <c r="P560" s="8"/>
      <c r="Q560" s="8"/>
      <c r="R560" s="8"/>
      <c r="S560" s="8"/>
    </row>
    <row r="561" spans="16:19" x14ac:dyDescent="0.25">
      <c r="P561" s="8"/>
      <c r="Q561" s="8"/>
      <c r="R561" s="8"/>
      <c r="S561" s="8"/>
    </row>
    <row r="562" spans="16:19" x14ac:dyDescent="0.25">
      <c r="P562" s="8"/>
      <c r="Q562" s="8"/>
      <c r="R562" s="8"/>
      <c r="S562" s="8"/>
    </row>
    <row r="563" spans="16:19" x14ac:dyDescent="0.25">
      <c r="P563" s="8"/>
      <c r="Q563" s="8"/>
      <c r="R563" s="8"/>
      <c r="S563" s="8"/>
    </row>
    <row r="564" spans="16:19" x14ac:dyDescent="0.25">
      <c r="P564" s="8"/>
      <c r="Q564" s="8"/>
      <c r="R564" s="8"/>
      <c r="S564" s="8"/>
    </row>
    <row r="565" spans="16:19" x14ac:dyDescent="0.25">
      <c r="P565" s="8"/>
      <c r="Q565" s="8"/>
      <c r="R565" s="8"/>
      <c r="S565" s="8"/>
    </row>
    <row r="566" spans="16:19" x14ac:dyDescent="0.25">
      <c r="P566" s="8"/>
      <c r="Q566" s="8"/>
      <c r="R566" s="8"/>
      <c r="S566" s="8"/>
    </row>
    <row r="567" spans="16:19" x14ac:dyDescent="0.25">
      <c r="P567" s="8"/>
      <c r="Q567" s="8"/>
      <c r="R567" s="8"/>
      <c r="S567" s="8"/>
    </row>
    <row r="568" spans="16:19" x14ac:dyDescent="0.25">
      <c r="P568" s="8"/>
      <c r="Q568" s="8"/>
      <c r="R568" s="8"/>
      <c r="S568" s="8"/>
    </row>
    <row r="569" spans="16:19" x14ac:dyDescent="0.25">
      <c r="P569" s="8"/>
      <c r="Q569" s="8"/>
      <c r="R569" s="8"/>
      <c r="S569" s="8"/>
    </row>
    <row r="570" spans="16:19" x14ac:dyDescent="0.25">
      <c r="P570" s="8"/>
      <c r="Q570" s="8"/>
      <c r="R570" s="8"/>
      <c r="S570" s="8"/>
    </row>
    <row r="571" spans="16:19" x14ac:dyDescent="0.25">
      <c r="P571" s="8"/>
      <c r="Q571" s="8"/>
      <c r="R571" s="8"/>
      <c r="S571" s="8"/>
    </row>
    <row r="572" spans="16:19" x14ac:dyDescent="0.25">
      <c r="P572" s="8"/>
      <c r="Q572" s="8"/>
      <c r="R572" s="8"/>
      <c r="S572" s="8"/>
    </row>
    <row r="573" spans="16:19" x14ac:dyDescent="0.25">
      <c r="P573" s="8"/>
      <c r="Q573" s="8"/>
      <c r="R573" s="8"/>
      <c r="S573" s="8"/>
    </row>
    <row r="574" spans="16:19" x14ac:dyDescent="0.25">
      <c r="P574" s="8"/>
      <c r="Q574" s="8"/>
      <c r="R574" s="8"/>
      <c r="S574" s="8"/>
    </row>
    <row r="575" spans="16:19" x14ac:dyDescent="0.25">
      <c r="P575" s="8"/>
      <c r="Q575" s="8"/>
      <c r="R575" s="8"/>
      <c r="S575" s="8"/>
    </row>
    <row r="576" spans="16:19" x14ac:dyDescent="0.25">
      <c r="P576" s="8"/>
      <c r="Q576" s="8"/>
      <c r="R576" s="8"/>
      <c r="S576" s="8"/>
    </row>
    <row r="577" spans="16:19" x14ac:dyDescent="0.25">
      <c r="P577" s="8"/>
      <c r="Q577" s="8"/>
      <c r="R577" s="8"/>
      <c r="S577" s="8"/>
    </row>
    <row r="578" spans="16:19" x14ac:dyDescent="0.25">
      <c r="P578" s="8"/>
      <c r="Q578" s="8"/>
      <c r="R578" s="8"/>
      <c r="S578" s="8"/>
    </row>
    <row r="579" spans="16:19" x14ac:dyDescent="0.25">
      <c r="P579" s="8"/>
      <c r="Q579" s="8"/>
      <c r="R579" s="8"/>
      <c r="S579" s="8"/>
    </row>
    <row r="580" spans="16:19" x14ac:dyDescent="0.25">
      <c r="P580" s="8"/>
      <c r="Q580" s="8"/>
      <c r="R580" s="8"/>
      <c r="S580" s="8"/>
    </row>
    <row r="581" spans="16:19" x14ac:dyDescent="0.25">
      <c r="P581" s="8"/>
      <c r="Q581" s="8"/>
      <c r="R581" s="8"/>
      <c r="S581" s="8"/>
    </row>
    <row r="582" spans="16:19" x14ac:dyDescent="0.25">
      <c r="P582" s="8"/>
      <c r="Q582" s="8"/>
      <c r="R582" s="8"/>
      <c r="S582" s="8"/>
    </row>
    <row r="583" spans="16:19" x14ac:dyDescent="0.25">
      <c r="P583" s="8"/>
      <c r="Q583" s="8"/>
      <c r="R583" s="8"/>
      <c r="S583" s="8"/>
    </row>
    <row r="584" spans="16:19" x14ac:dyDescent="0.25">
      <c r="P584" s="8"/>
      <c r="Q584" s="8"/>
      <c r="R584" s="8"/>
      <c r="S584" s="8"/>
    </row>
    <row r="585" spans="16:19" x14ac:dyDescent="0.25">
      <c r="P585" s="8"/>
      <c r="Q585" s="8"/>
      <c r="R585" s="8"/>
      <c r="S585" s="8"/>
    </row>
    <row r="586" spans="16:19" x14ac:dyDescent="0.25">
      <c r="P586" s="8"/>
      <c r="Q586" s="8"/>
      <c r="R586" s="8"/>
      <c r="S586" s="8"/>
    </row>
    <row r="587" spans="16:19" x14ac:dyDescent="0.25">
      <c r="P587" s="8"/>
      <c r="Q587" s="8"/>
      <c r="R587" s="8"/>
      <c r="S587" s="8"/>
    </row>
    <row r="588" spans="16:19" x14ac:dyDescent="0.25">
      <c r="P588" s="8"/>
      <c r="Q588" s="8"/>
      <c r="R588" s="8"/>
      <c r="S588" s="8"/>
    </row>
    <row r="589" spans="16:19" x14ac:dyDescent="0.25">
      <c r="P589" s="8"/>
      <c r="Q589" s="8"/>
      <c r="R589" s="8"/>
      <c r="S589" s="8"/>
    </row>
    <row r="590" spans="16:19" x14ac:dyDescent="0.25">
      <c r="P590" s="8"/>
      <c r="Q590" s="8"/>
      <c r="R590" s="8"/>
      <c r="S590" s="8"/>
    </row>
    <row r="591" spans="16:19" x14ac:dyDescent="0.25">
      <c r="P591" s="8"/>
      <c r="Q591" s="8"/>
      <c r="R591" s="8"/>
      <c r="S591" s="8"/>
    </row>
    <row r="592" spans="16:19" x14ac:dyDescent="0.25">
      <c r="P592" s="8"/>
      <c r="Q592" s="8"/>
      <c r="R592" s="8"/>
      <c r="S592" s="8"/>
    </row>
    <row r="593" spans="16:19" x14ac:dyDescent="0.25">
      <c r="P593" s="8"/>
      <c r="Q593" s="8"/>
      <c r="R593" s="8"/>
      <c r="S593" s="8"/>
    </row>
    <row r="594" spans="16:19" x14ac:dyDescent="0.25">
      <c r="P594" s="8"/>
      <c r="Q594" s="8"/>
      <c r="R594" s="8"/>
      <c r="S594" s="8"/>
    </row>
    <row r="595" spans="16:19" x14ac:dyDescent="0.25">
      <c r="P595" s="8"/>
      <c r="Q595" s="8"/>
      <c r="R595" s="8"/>
      <c r="S595" s="8"/>
    </row>
    <row r="596" spans="16:19" x14ac:dyDescent="0.25">
      <c r="P596" s="8"/>
      <c r="Q596" s="8"/>
      <c r="R596" s="8"/>
      <c r="S596" s="8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Stats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Samuel Gutierrez</cp:lastModifiedBy>
  <dcterms:created xsi:type="dcterms:W3CDTF">2026-08-25T23:29:48Z</dcterms:created>
  <dcterms:modified xsi:type="dcterms:W3CDTF">2026-08-25T23:38:46Z</dcterms:modified>
  <cp:category/>
</cp:coreProperties>
</file>